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SERVIDORES\Andresa Barbosa do Carmo\2025\Reforma Líbero\Planilha Reforma da Sede da SAP na Líbero Badaró\Adequação pós Parecer CJ 507.2025\"/>
    </mc:Choice>
  </mc:AlternateContent>
  <xr:revisionPtr revIDLastSave="0" documentId="13_ncr:1_{A8437455-42A5-4E35-B98C-2D4B137588BD}" xr6:coauthVersionLast="47" xr6:coauthVersionMax="47" xr10:uidLastSave="{00000000-0000-0000-0000-000000000000}"/>
  <bookViews>
    <workbookView xWindow="-120" yWindow="-120" windowWidth="29040" windowHeight="15720" xr2:uid="{BEFBFFCD-8645-4383-AE95-E7101C14E6FA}"/>
  </bookViews>
  <sheets>
    <sheet name="09 Encargos Sociai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aa">#REF!</definedName>
    <definedName name="_xlnm.Print_Area" localSheetId="0">'09 Encargos Sociais'!$A$1:$F$48</definedName>
    <definedName name="BRHJGOUUCG" localSheetId="0" hidden="1">#REF!</definedName>
    <definedName name="BRHJGOUUCG" hidden="1">#REF!</definedName>
    <definedName name="cdhu181">[1]cdhu183!#REF!</definedName>
    <definedName name="cdhu182">'[2]CDHU 197'!#REF!</definedName>
    <definedName name="cdhu183">[3]cdhu183!$A$1:$F$4101</definedName>
    <definedName name="CDHU184">'[2]CDHU 197'!#REF!</definedName>
    <definedName name="CNNLIWNNYW" localSheetId="0" hidden="1">#REF!</definedName>
    <definedName name="CNNLIWNNYW" hidden="1">#REF!</definedName>
    <definedName name="CONCATENAR">CONCATENATE(#REF!," ",#REF!)</definedName>
    <definedName name="cpos">[1]cdhu183!#REF!</definedName>
    <definedName name="cpos166">[1]cdhu183!#REF!</definedName>
    <definedName name="cpos167">[1]cdhu183!#REF!</definedName>
    <definedName name="cpos169">[1]cdhu183!#REF!</definedName>
    <definedName name="cpos171">[1]cdhu183!#REF!</definedName>
    <definedName name="cpos172">[1]cdhu183!#REF!</definedName>
    <definedName name="cpos173">[1]cdhu183!#REF!</definedName>
    <definedName name="cpos174">[1]cdhu183!#REF!</definedName>
    <definedName name="cpos177">[1]cdhu183!#REF!</definedName>
    <definedName name="cpos178">[1]cdhu183!#REF!</definedName>
    <definedName name="cpos179">[1]cdhu183!#REF!</definedName>
    <definedName name="cpos180">'[2]CDHU 197'!#REF!</definedName>
    <definedName name="cposs">[1]cdhu183!#REF!</definedName>
    <definedName name="dasda">#REF!</definedName>
    <definedName name="DATABASE">#REF!</definedName>
    <definedName name="DATAEMISSAO">#REF!</definedName>
    <definedName name="DATART">#REF!</definedName>
    <definedName name="DFDFDSFSD">[1]cdhu183!#REF!</definedName>
    <definedName name="EGEFBMPJUH" localSheetId="0" hidden="1">#REF!</definedName>
    <definedName name="EGEFBMPJUH" hidden="1">#REF!</definedName>
    <definedName name="EMPRESAS">OFFSET([4]Cotações!$B$25,1,0):OFFSET([4]Cotações!$H$41,-1,0)</definedName>
    <definedName name="fdgdf">'[2]CDHU 197'!#REF!</definedName>
    <definedName name="GEMVODUGLB" localSheetId="0" hidden="1">#REF!</definedName>
    <definedName name="GEMVODUGLB" hidden="1">#REF!</definedName>
    <definedName name="HAQSZQJJXH" localSheetId="0" hidden="1">#REF!</definedName>
    <definedName name="HAQSZQJJXH" hidden="1">#REF!</definedName>
    <definedName name="HZCZQRBQEV" localSheetId="0" hidden="1">#REF!</definedName>
    <definedName name="HZCZQRBQEV" hidden="1">#REF!</definedName>
    <definedName name="IELZYZMUSY" localSheetId="0" hidden="1">#REF!</definedName>
    <definedName name="IELZYZMUSY" hidden="1">#REF!</definedName>
    <definedName name="INDICES">OFFSET([4]Cotações!$B$20,1,0):OFFSET([4]Cotações!$I$24,-1,0)</definedName>
    <definedName name="INSUMOSCDHU184">'[2]INSUMOS CDHU 197'!#REF!</definedName>
    <definedName name="insumosCPOS183">'[2]INSUMOS CDHU 197'!#REF!</definedName>
    <definedName name="insumosinapi22">#REF!</definedName>
    <definedName name="INSUMOSSINAPI">#REF!</definedName>
    <definedName name="insumossinapi22">'[5]INSUMOS SINAPI 22'!$A$1:$D$5203</definedName>
    <definedName name="JBEDSDWDSA" localSheetId="0" hidden="1">#REF!</definedName>
    <definedName name="JBEDSDWDSA" hidden="1">#REF!</definedName>
    <definedName name="JQMVVHQZHQ" localSheetId="0" hidden="1">#REF!</definedName>
    <definedName name="JQMVVHQZHQ" hidden="1">#REF!</definedName>
    <definedName name="JTZHIBNCBN" localSheetId="0" hidden="1">#REF!</definedName>
    <definedName name="JTZHIBNCBN" hidden="1">#REF!</definedName>
    <definedName name="JULHO01">#REF!</definedName>
    <definedName name="julho02">#REF!</definedName>
    <definedName name="JYKKXIZZCN" localSheetId="0" hidden="1">#REF!</definedName>
    <definedName name="JYKKXIZZCN" hidden="1">#REF!</definedName>
    <definedName name="KFGTVTGSZB" localSheetId="0" hidden="1">#REF!</definedName>
    <definedName name="KFGTVTGSZB" hidden="1">#REF!</definedName>
    <definedName name="KLWPNNJBRB" localSheetId="0" hidden="1">#REF!</definedName>
    <definedName name="KLWPNNJBRB" hidden="1">#REF!</definedName>
    <definedName name="LOCALIDADE">#REF!</definedName>
    <definedName name="MCRWXOVTHS" localSheetId="0" hidden="1">#REF!</definedName>
    <definedName name="MCRWXOVTHS" hidden="1">#REF!</definedName>
    <definedName name="NCOMPOSICOES">15</definedName>
    <definedName name="NCOTACOES">15</definedName>
    <definedName name="NEMPRESAS">15</definedName>
    <definedName name="NINDICES">3</definedName>
    <definedName name="NLXQXITZYY" localSheetId="0" hidden="1">#REF!</definedName>
    <definedName name="NLXQXITZYY" hidden="1">#REF!</definedName>
    <definedName name="NRELATORIOS">COUNTA([4]Relatórios!$A$1:$A$65536)-2</definedName>
    <definedName name="NumerEmpresa">15</definedName>
    <definedName name="NumerIndice">3</definedName>
    <definedName name="Objeto">"Referência"</definedName>
    <definedName name="PKNTSHYCBD" localSheetId="0" hidden="1">#REF!</definedName>
    <definedName name="PKNTSHYCBD" hidden="1">#REF!</definedName>
    <definedName name="RelatoriosFontes">OFFSET([4]Relatórios!$A$5,1,0,NRELATORIOS)</definedName>
    <definedName name="rgdf">[1]cdhu183!#REF!</definedName>
    <definedName name="RTDCURKAAC" localSheetId="0" hidden="1">#REF!</definedName>
    <definedName name="RTDCURKAAC" hidden="1">#REF!</definedName>
    <definedName name="s">[1]cdhu183!#REF!</definedName>
    <definedName name="SENHAGT" hidden="1">"PM2CAIXA"</definedName>
    <definedName name="SINAPI">#REF!</definedName>
    <definedName name="sinapi_042025">'[6]SINAPI 04-2025'!$A$1:$E$9633</definedName>
    <definedName name="SINAPI01">#REF!</definedName>
    <definedName name="SINAPI02">#REF!</definedName>
    <definedName name="SINAPI022022">#REF!</definedName>
    <definedName name="sinapi102024">'[7]SINAPI 10-2024'!$A$1:$D$7737</definedName>
    <definedName name="SINAPI11">#REF!</definedName>
    <definedName name="sinapi2">#REF!</definedName>
    <definedName name="SINAPI20">#REF!</definedName>
    <definedName name="SINAPI21">#REF!</definedName>
    <definedName name="sinapi22">#REF!</definedName>
    <definedName name="SINAPI23">#REF!</definedName>
    <definedName name="SINAPI24">#REF!</definedName>
    <definedName name="sinapi3">#REF!</definedName>
    <definedName name="sinapii">#REF!</definedName>
    <definedName name="TABSERBO">#REF!</definedName>
    <definedName name="TÇRE">[1]cdhu183!#REF!</definedName>
    <definedName name="TTBILMJNUT" localSheetId="0" hidden="1">#REF!</definedName>
    <definedName name="TTBILMJNUT" hidden="1">#REF!</definedName>
    <definedName name="UKBALFKBBW" localSheetId="0" hidden="1">#REF!</definedName>
    <definedName name="UKBALFKBBW" hidden="1">#REF!</definedName>
    <definedName name="VTYLRQEYAB" localSheetId="0" hidden="1">#REF!</definedName>
    <definedName name="VTYLRQEYAB" hidden="1">#REF!</definedName>
    <definedName name="ZGYLVHFASF" localSheetId="0" hidden="1">#REF!</definedName>
    <definedName name="ZGYLVHFASF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32" i="1"/>
  <c r="E27" i="1"/>
  <c r="E20" i="1"/>
  <c r="C8" i="1"/>
  <c r="C7" i="1"/>
  <c r="E38" i="1" l="1"/>
</calcChain>
</file>

<file path=xl/sharedStrings.xml><?xml version="1.0" encoding="utf-8"?>
<sst xmlns="http://schemas.openxmlformats.org/spreadsheetml/2006/main" count="57" uniqueCount="53">
  <si>
    <t>CONTRATAÇÃO DE EMPRESA PARA A PRESTAÇÃO DE SERVIÇOS NÃO CONTÍNUOS E COMUNS DE ENGENHARIA, VISANDO À ADEQUAÇÃO DO EDIFÍCIO SEDE DA SECRETARIA DA ADMINISTRAÇÃO PENITENCIÁRIA DO ESTADO DE SÃO PAULO</t>
  </si>
  <si>
    <t>LOCAL:</t>
  </si>
  <si>
    <t>PRAZO:</t>
  </si>
  <si>
    <t>Taxas de leis sociais e riscos do trabalho (%)</t>
  </si>
  <si>
    <t>HORISTA</t>
  </si>
  <si>
    <t>A1</t>
  </si>
  <si>
    <t>Previdência Social</t>
  </si>
  <si>
    <t>A2</t>
  </si>
  <si>
    <t>Fundo de Garantia</t>
  </si>
  <si>
    <t>A3</t>
  </si>
  <si>
    <t>Salário-Educação</t>
  </si>
  <si>
    <t>A4</t>
  </si>
  <si>
    <t>Serviço Social da Industria (Sesi)</t>
  </si>
  <si>
    <t>A5</t>
  </si>
  <si>
    <t>Serviço Nacional de Aprendizagem Industrial (Senai)</t>
  </si>
  <si>
    <t>A6</t>
  </si>
  <si>
    <t>Serviço de Apoio a Pequena e Média Empresa (Sebrae)</t>
  </si>
  <si>
    <t>A7</t>
  </si>
  <si>
    <t>Instituto Nacional de Colonização e Reforma Agrária (Incra)</t>
  </si>
  <si>
    <t>A8</t>
  </si>
  <si>
    <t>Seguro contra acidentes de Trabalho (INSS)</t>
  </si>
  <si>
    <t>A9</t>
  </si>
  <si>
    <t>Seconci Serviço Social da Industria da Construção e do Mobiliário (aplicável a todas as empresas constantes do III grupo da CLT - art. 577</t>
  </si>
  <si>
    <t>A</t>
  </si>
  <si>
    <t>Total dos Engargos Sociais Básicos</t>
  </si>
  <si>
    <t>B1</t>
  </si>
  <si>
    <t>Repouso semana e feriados</t>
  </si>
  <si>
    <t>B2</t>
  </si>
  <si>
    <t>(*)</t>
  </si>
  <si>
    <t>B3</t>
  </si>
  <si>
    <t>Licença-paternidade</t>
  </si>
  <si>
    <t>B4</t>
  </si>
  <si>
    <t>13º Salário</t>
  </si>
  <si>
    <t>B5</t>
  </si>
  <si>
    <t>Dias de chuva / faltas justificadas na obra / outras dificuldades / acidentes de trabalho / falta ou atraso na entrega de materiais ou serviços</t>
  </si>
  <si>
    <t>B</t>
  </si>
  <si>
    <t>Total dos Engargos Sociais que recebem as incidências de A</t>
  </si>
  <si>
    <t>C1</t>
  </si>
  <si>
    <t>Depósito por despedida injusta 40% sobre (A2 + (A2 x B))</t>
  </si>
  <si>
    <t>C2</t>
  </si>
  <si>
    <t>Férias (indenizadas)</t>
  </si>
  <si>
    <t>C3</t>
  </si>
  <si>
    <t>Aviso-prévio (indenizado)</t>
  </si>
  <si>
    <t>C</t>
  </si>
  <si>
    <t>Total dos Encargos Sociais que não recebem as incidências globais de A</t>
  </si>
  <si>
    <t>D1</t>
  </si>
  <si>
    <t>Reincidências de A sobre B</t>
  </si>
  <si>
    <t>D2</t>
  </si>
  <si>
    <t>Reincidências de (A - A9) sobre C3</t>
  </si>
  <si>
    <t>PORCENTAGEM TOTAL</t>
  </si>
  <si>
    <t>(*) Adotado</t>
  </si>
  <si>
    <r>
      <rPr>
        <b/>
        <sz val="10"/>
        <rFont val="Arial"/>
        <family val="2"/>
      </rPr>
      <t>Observação:</t>
    </r>
    <r>
      <rPr>
        <sz val="10"/>
        <rFont val="Arial"/>
        <family val="2"/>
      </rPr>
      <t xml:space="preserve"> O modelo constante deste Anexo indica de forma exemplificativa os itens que compõem os Encargos Sociais sem pré-determinar os respectivos parâmetros, cabendo aos licitantes considerar os parâmetros que lhes sejam aplicáveis.</t>
    </r>
  </si>
  <si>
    <t>Auxílio-enfermidade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</si>
</sst>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43" fontId="4" fillId="0" borderId="0" xfId="2" applyFont="1" applyAlignment="1">
      <alignment horizontal="justify" vertical="top"/>
    </xf>
    <xf numFmtId="0" fontId="4" fillId="0" borderId="0" xfId="1" applyFont="1"/>
    <xf numFmtId="0" fontId="5" fillId="2" borderId="6" xfId="1" applyFont="1" applyFill="1" applyBorder="1" applyAlignment="1">
      <alignment vertical="center"/>
    </xf>
    <xf numFmtId="43" fontId="5" fillId="2" borderId="7" xfId="2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/>
    </xf>
    <xf numFmtId="0" fontId="6" fillId="0" borderId="0" xfId="1" applyFont="1"/>
    <xf numFmtId="0" fontId="1" fillId="0" borderId="0" xfId="1" applyAlignment="1">
      <alignment horizontal="center" vertical="center"/>
    </xf>
    <xf numFmtId="43" fontId="7" fillId="0" borderId="0" xfId="2" applyFont="1" applyFill="1" applyBorder="1" applyAlignment="1">
      <alignment horizontal="left" vertical="center" wrapText="1"/>
    </xf>
    <xf numFmtId="43" fontId="1" fillId="0" borderId="0" xfId="2" applyFont="1" applyBorder="1" applyAlignment="1">
      <alignment vertical="center"/>
    </xf>
    <xf numFmtId="43" fontId="8" fillId="0" borderId="0" xfId="2" applyFont="1" applyFill="1" applyBorder="1" applyAlignment="1">
      <alignment vertical="center"/>
    </xf>
    <xf numFmtId="10" fontId="5" fillId="0" borderId="0" xfId="3" applyNumberFormat="1" applyFont="1" applyBorder="1" applyAlignment="1"/>
    <xf numFmtId="43" fontId="5" fillId="0" borderId="0" xfId="2" applyFont="1" applyBorder="1" applyAlignment="1"/>
    <xf numFmtId="43" fontId="6" fillId="0" borderId="0" xfId="2" applyFont="1" applyBorder="1" applyAlignment="1"/>
    <xf numFmtId="43" fontId="1" fillId="0" borderId="0" xfId="2" applyFont="1" applyBorder="1"/>
    <xf numFmtId="43" fontId="6" fillId="0" borderId="0" xfId="2" applyFont="1"/>
    <xf numFmtId="0" fontId="5" fillId="0" borderId="9" xfId="1" applyFont="1" applyBorder="1" applyAlignment="1">
      <alignment horizontal="center"/>
    </xf>
    <xf numFmtId="0" fontId="5" fillId="0" borderId="9" xfId="1" applyFont="1" applyBorder="1"/>
    <xf numFmtId="0" fontId="5" fillId="0" borderId="9" xfId="1" applyFont="1" applyBorder="1" applyAlignment="1">
      <alignment wrapText="1"/>
    </xf>
    <xf numFmtId="43" fontId="5" fillId="0" borderId="9" xfId="2" applyFont="1" applyBorder="1"/>
    <xf numFmtId="0" fontId="1" fillId="0" borderId="0" xfId="1" applyAlignment="1">
      <alignment horizontal="center"/>
    </xf>
    <xf numFmtId="0" fontId="1" fillId="0" borderId="0" xfId="1" applyAlignment="1">
      <alignment wrapText="1"/>
    </xf>
    <xf numFmtId="43" fontId="1" fillId="0" borderId="0" xfId="2" applyFont="1"/>
    <xf numFmtId="0" fontId="1" fillId="0" borderId="0" xfId="1" applyAlignment="1">
      <alignment horizontal="left" wrapText="1"/>
    </xf>
    <xf numFmtId="9" fontId="1" fillId="0" borderId="0" xfId="1" applyNumberFormat="1" applyAlignment="1">
      <alignment horizontal="left" wrapText="1"/>
    </xf>
    <xf numFmtId="0" fontId="5" fillId="0" borderId="9" xfId="1" applyFont="1" applyBorder="1" applyAlignment="1">
      <alignment horizontal="left" wrapText="1"/>
    </xf>
    <xf numFmtId="0" fontId="1" fillId="0" borderId="0" xfId="1"/>
    <xf numFmtId="43" fontId="9" fillId="0" borderId="9" xfId="2" applyFont="1" applyBorder="1"/>
    <xf numFmtId="0" fontId="1" fillId="0" borderId="7" xfId="1" applyBorder="1"/>
    <xf numFmtId="0" fontId="1" fillId="0" borderId="7" xfId="1" applyBorder="1" applyAlignment="1">
      <alignment horizontal="left" wrapText="1"/>
    </xf>
    <xf numFmtId="43" fontId="6" fillId="0" borderId="7" xfId="2" applyFont="1" applyBorder="1"/>
    <xf numFmtId="0" fontId="1" fillId="0" borderId="9" xfId="1" applyBorder="1"/>
    <xf numFmtId="0" fontId="6" fillId="0" borderId="0" xfId="1" applyFont="1" applyAlignment="1">
      <alignment wrapText="1"/>
    </xf>
    <xf numFmtId="0" fontId="5" fillId="0" borderId="9" xfId="1" applyFont="1" applyBorder="1" applyAlignment="1">
      <alignment horizontal="left" wrapText="1"/>
    </xf>
    <xf numFmtId="0" fontId="1" fillId="0" borderId="7" xfId="1" applyBorder="1" applyAlignment="1">
      <alignment horizontal="left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wrapText="1"/>
    </xf>
    <xf numFmtId="43" fontId="7" fillId="0" borderId="0" xfId="2" applyFont="1" applyFill="1" applyBorder="1" applyAlignment="1">
      <alignment horizontal="justify" vertical="center" wrapText="1"/>
    </xf>
    <xf numFmtId="43" fontId="7" fillId="0" borderId="0" xfId="2" applyFont="1" applyFill="1" applyBorder="1" applyAlignment="1">
      <alignment horizontal="left" vertical="center" wrapText="1"/>
    </xf>
    <xf numFmtId="0" fontId="0" fillId="0" borderId="0" xfId="1" applyFont="1" applyAlignment="1">
      <alignment horizontal="left" wrapText="1"/>
    </xf>
    <xf numFmtId="0" fontId="5" fillId="2" borderId="7" xfId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</cellXfs>
  <cellStyles count="4">
    <cellStyle name="Normal" xfId="0" builtinId="0"/>
    <cellStyle name="Normal 3 3" xfId="1" xr:uid="{74051C99-BC91-42F2-889F-165A9E20EC76}"/>
    <cellStyle name="Porcentagem 2" xfId="3" xr:uid="{6AE76D09-5F62-4486-99D2-32A0D1A659F6}"/>
    <cellStyle name="Vírgula 4" xfId="2" xr:uid="{61CCE478-5E45-430A-9A6A-D85EC044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199159</xdr:colOff>
      <xdr:row>0</xdr:row>
      <xdr:rowOff>87445</xdr:rowOff>
    </xdr:from>
    <xdr:to>
      <xdr:col>2</xdr:col>
      <xdr:colOff>323851</xdr:colOff>
      <xdr:row>5</xdr:row>
      <xdr:rowOff>1156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C3A452-17A3-40D3-92BE-702B3EFC8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59" y="87445"/>
          <a:ext cx="1334367" cy="866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796637</xdr:colOff>
      <xdr:row>0</xdr:row>
      <xdr:rowOff>183575</xdr:rowOff>
    </xdr:from>
    <xdr:to>
      <xdr:col>5</xdr:col>
      <xdr:colOff>307567</xdr:colOff>
      <xdr:row>3</xdr:row>
      <xdr:rowOff>77933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54162F8-ABEF-4F77-B2F5-3758F99A502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3462" y="183575"/>
          <a:ext cx="1930280" cy="4658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ENG2%20-%202019\Projeto%20B&#225;sico%20-%20%20Adapta&#231;&#245;es%20AVCB%20P%20I%20Lav&#237;nia\183\Planilhas%20183%20Projeto%20B&#225;sico%20Adapta&#231;&#245;es%20AVCB%20P%20I%20Lav&#237;nia%20-%20Edit&#225;vel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11246191.INTRANET.000\Desktop\2025\AVCB%20CRFRC%20(atualizado)\Arquivos%20SENAPPEN%20corrigido\3%20Or&#231;amentos\Excel\AVCB%20-%20CRFRC%20-%20SINAPI%20042025%20CDHU%20197%20FINAL%20corrigid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ENG2%20-%202019\Projeto%20B&#225;sico%20-%20%20Adapta&#231;&#245;es%20AVCB%20P%20I%20Lav&#237;nia\SINAPI%20JULHO%202021\Planilhas%20na%20CPOS%20183%20-%20AVCB%20PI%20Lav&#237;ni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210.249\engenharia\Users\ENG148_CRN\Desktop\Refer&#234;ncia%2008-20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idades\CDP%20-%20Vila%20Independ&#234;ncia\AVCB\PROJETO%20BASICO\Projeto%20B&#225;sico%20SINAPI%2012-22%20-%20Mem&#243;rias%20de%20C&#225;lculo%20CDP%20Vila%20Independ&#234;nc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ES/Felix%20Raul%20Carrillo%20Vidal/COREMETRO/Penit.%20Feminina%20Santana/Projeto%20B&#225;sico%20SINAPI%2006-2025%20-%20Feminina%20de%20Santan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nioral\Desktop\Projeto%20B&#225;sico%20SINAPI%2010-2024%20-%20Mem&#243;rias%20de%20C&#225;lculo%20-%20P%20II%20Lav&#237;nia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moan\Downloads\1%20Planilha%20Detalhada%20Final%20-%20B199%200925sd20252020.xlsx" TargetMode="External"/><Relationship Id="rId1" Type="http://schemas.openxmlformats.org/officeDocument/2006/relationships/externalLinkPath" Target="file:///C:\Users\carmoan\Downloads\1%20Planilha%20Detalhada%20Final%20-%20B199%200925sd2025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183"/>
      <sheetName val="Anexo I - PLAN ORÇ"/>
      <sheetName val="Anexo II - PLAN ORÇ PREENCH"/>
      <sheetName val="Anexo III - CR FINANC"/>
      <sheetName val="Anexo III - CR FISICO"/>
      <sheetName val="Anexo IV - CR FINANC PREENCH"/>
      <sheetName val="Anexo IV - CR FISICO PREENCHE"/>
      <sheetName val="Anexo X - Adm Local"/>
      <sheetName val="Anexo VI - Adm Local Preench"/>
      <sheetName val="Anexo VIX - Comp BDI Preench"/>
      <sheetName val="Anexo VIII - Comp BDI"/>
    </sheetNames>
    <sheetDataSet>
      <sheetData sheetId="0">
        <row r="1">
          <cell r="A1">
            <v>0</v>
          </cell>
        </row>
      </sheetData>
      <sheetData sheetId="1">
        <row r="3">
          <cell r="A3" t="str">
            <v>PROCESSO Nº 610164/2020</v>
          </cell>
        </row>
      </sheetData>
      <sheetData sheetId="2" refreshError="1"/>
      <sheetData sheetId="3">
        <row r="17">
          <cell r="B17" t="str">
            <v>SISTEMA DE GÁS (GLP)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504Comp"/>
      <sheetName val="2025Ins"/>
      <sheetName val="INSUMOS CDHU 197"/>
      <sheetName val="CDHU 197"/>
      <sheetName val="COMPOSIÇÕES DE PREÇO"/>
      <sheetName val=" Plan. Orç. Modelo"/>
      <sheetName val=" Plan. Orç. Modelo PR"/>
      <sheetName val="Extra Boletim"/>
      <sheetName val="Plan1"/>
      <sheetName val="CR FIS &amp; FIN Modelo"/>
      <sheetName val="CR FIS &amp; FIN Modelo PR"/>
      <sheetName val="Adm Local"/>
      <sheetName val="Comp BDI"/>
      <sheetName val="Comp BDI PR"/>
      <sheetName val="ENC SOC"/>
      <sheetName val="ENC SOC PR"/>
      <sheetName val="CPU"/>
      <sheetName val="COMPOSIÇÃO ALFREDO"/>
      <sheetName val="Check List"/>
      <sheetName val="1.1"/>
      <sheetName val="1.2"/>
      <sheetName val="1.3"/>
      <sheetName val="1.4"/>
      <sheetName val="1.5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3.24"/>
      <sheetName val="3.25"/>
      <sheetName val="3.26"/>
      <sheetName val="3.27"/>
      <sheetName val="3.28"/>
      <sheetName val="3.29"/>
      <sheetName val="4.1"/>
      <sheetName val="4.2"/>
      <sheetName val="4.3"/>
      <sheetName val="4.4"/>
      <sheetName val="4.5"/>
      <sheetName val="4.6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5.11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6.21"/>
      <sheetName val="6.22"/>
      <sheetName val="6.23"/>
      <sheetName val="6.24"/>
      <sheetName val="6.25"/>
      <sheetName val="6.26"/>
      <sheetName val="6.27"/>
      <sheetName val="6.28"/>
      <sheetName val="6.29"/>
      <sheetName val="6.30"/>
      <sheetName val="6.31"/>
      <sheetName val="6.32"/>
      <sheetName val="6.33"/>
      <sheetName val="6.34"/>
      <sheetName val="6.35"/>
      <sheetName val="6.37"/>
      <sheetName val="6.38"/>
      <sheetName val="6.39"/>
      <sheetName val="6.40"/>
      <sheetName val="6.41"/>
      <sheetName val="6.42"/>
      <sheetName val="6.43"/>
      <sheetName val="6.44"/>
      <sheetName val="6.45"/>
      <sheetName val="6.46"/>
      <sheetName val="6.47"/>
      <sheetName val="6.48"/>
      <sheetName val="6.49"/>
      <sheetName val="6.50"/>
      <sheetName val="6.51"/>
      <sheetName val="6.52"/>
      <sheetName val="6.53"/>
      <sheetName val="6.54"/>
      <sheetName val="6.55"/>
      <sheetName val="6.56"/>
      <sheetName val="6.57"/>
      <sheetName val="6.58"/>
      <sheetName val="6.59"/>
      <sheetName val="6.60"/>
      <sheetName val="6.61"/>
      <sheetName val="6.62"/>
      <sheetName val="7.1"/>
      <sheetName val="7.2"/>
      <sheetName val="7.3"/>
      <sheetName val="7.4"/>
      <sheetName val="7.5"/>
      <sheetName val="7.6"/>
      <sheetName val="7.7"/>
      <sheetName val="7,8"/>
      <sheetName val="7.9"/>
      <sheetName val="8.1"/>
      <sheetName val="8.3"/>
      <sheetName val="8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183"/>
      <sheetName val="Anexo I - PLAN ORÇ"/>
      <sheetName val="Anexo II - PLAN ORÇ PREENCH"/>
      <sheetName val="Anexo III - CR FINANC"/>
      <sheetName val="Anexo III - CR FISICO"/>
      <sheetName val="Anexo IV - CR FINANC PREENCH"/>
      <sheetName val="Anexo IV - CR FISICO PREENCHE"/>
      <sheetName val="Anexo X - Adm Local"/>
      <sheetName val="Anexo VI - Adm Local Preench"/>
      <sheetName val="Anexo VIX - Comp BDI Preench"/>
      <sheetName val="Anexo VIII - Comp BDI"/>
    </sheetNames>
    <sheetDataSet>
      <sheetData sheetId="0">
        <row r="1">
          <cell r="A1">
            <v>0</v>
          </cell>
          <cell r="B1" t="str">
            <v>COMPANHIA DE DESENVOLVIMENTO HABITACIONAL E URBANO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 t="str">
            <v>DO ESTADO DE SÃO PAULO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>BOLETIM REFERENCIAL DE CUSTOS - TABELA DE SERVIÇOS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COM DESONERAÇÃO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 t="str">
            <v>Versão 183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 t="str">
            <v>Data base: AGOSTO/21</v>
          </cell>
        </row>
        <row r="7">
          <cell r="A7">
            <v>0</v>
          </cell>
          <cell r="B7">
            <v>0</v>
          </cell>
          <cell r="C7" t="str">
            <v>BDI :</v>
          </cell>
          <cell r="D7">
            <v>0</v>
          </cell>
          <cell r="E7" t="str">
            <v>L.S.:</v>
          </cell>
          <cell r="F7">
            <v>0.9778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102071</v>
          </cell>
          <cell r="B11" t="str">
            <v xml:space="preserve">Parecer técnico de fundações, contenções e recomendações gerais, para empreendimentos com </v>
          </cell>
          <cell r="C11" t="str">
            <v>UN</v>
          </cell>
          <cell r="D11">
            <v>0</v>
          </cell>
          <cell r="E11">
            <v>4791.38</v>
          </cell>
          <cell r="F11">
            <v>4791.38</v>
          </cell>
        </row>
        <row r="12">
          <cell r="A12">
            <v>102081</v>
          </cell>
          <cell r="B12" t="str">
            <v xml:space="preserve">Parecer técnico de fundações, contenções e recomendações gerais, para empreendimentos com </v>
          </cell>
          <cell r="C12" t="str">
            <v>UN</v>
          </cell>
          <cell r="D12">
            <v>0</v>
          </cell>
          <cell r="E12">
            <v>6371.61</v>
          </cell>
          <cell r="F12">
            <v>6371.61</v>
          </cell>
        </row>
        <row r="13">
          <cell r="A13">
            <v>102091</v>
          </cell>
          <cell r="B13" t="str">
            <v xml:space="preserve">Parecer técnico de fundações, contenções e recomendações gerais, para empreendimentos com </v>
          </cell>
          <cell r="C13" t="str">
            <v>UN</v>
          </cell>
          <cell r="D13">
            <v>0</v>
          </cell>
          <cell r="E13">
            <v>10884.11</v>
          </cell>
          <cell r="F13">
            <v>10884.11</v>
          </cell>
        </row>
        <row r="14">
          <cell r="A14">
            <v>102101</v>
          </cell>
          <cell r="B14" t="str">
            <v xml:space="preserve">Parecer técnico de fundações, contenções e recomendações gerais, para empreendimentos com </v>
          </cell>
          <cell r="C14" t="str">
            <v>UN</v>
          </cell>
          <cell r="D14">
            <v>0</v>
          </cell>
          <cell r="E14">
            <v>14923.4</v>
          </cell>
          <cell r="F14">
            <v>14923.4</v>
          </cell>
        </row>
        <row r="15">
          <cell r="A15">
            <v>102111</v>
          </cell>
          <cell r="B15" t="str">
            <v xml:space="preserve">Parecer técnico de fundações, contenções e recomendações gerais, para empreendimentos com </v>
          </cell>
          <cell r="C15" t="str">
            <v>UN</v>
          </cell>
          <cell r="D15">
            <v>0</v>
          </cell>
          <cell r="E15">
            <v>17390.919999999998</v>
          </cell>
          <cell r="F15">
            <v>17390.919999999998</v>
          </cell>
        </row>
        <row r="16">
          <cell r="A16">
            <v>106</v>
          </cell>
          <cell r="B16" t="str">
            <v>Projeto de instalações elétricas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106021</v>
          </cell>
          <cell r="B17" t="str">
            <v xml:space="preserve">Elaboração de projeto de adequação de entrada de energia elétrica junto a concessionária, </v>
          </cell>
          <cell r="C17" t="str">
            <v>UN</v>
          </cell>
          <cell r="D17">
            <v>0</v>
          </cell>
          <cell r="E17">
            <v>6119.68</v>
          </cell>
          <cell r="F17">
            <v>6119.68</v>
          </cell>
        </row>
        <row r="18">
          <cell r="A18">
            <v>106031</v>
          </cell>
          <cell r="B18" t="str">
            <v xml:space="preserve">Elaboração de projeto de adequação de entrada de energia elétrica junto a concessionária, </v>
          </cell>
          <cell r="C18" t="str">
            <v>UN</v>
          </cell>
          <cell r="D18">
            <v>0</v>
          </cell>
          <cell r="E18">
            <v>10365.540000000001</v>
          </cell>
          <cell r="F18">
            <v>10365.540000000001</v>
          </cell>
        </row>
        <row r="19">
          <cell r="A19">
            <v>106032</v>
          </cell>
          <cell r="B19" t="str">
            <v xml:space="preserve">Elaboração de projeto de adequação de entrada de energia elétrica junto a concessionária, </v>
          </cell>
          <cell r="C19" t="str">
            <v>UN</v>
          </cell>
          <cell r="D19">
            <v>0</v>
          </cell>
          <cell r="E19">
            <v>14026.52</v>
          </cell>
          <cell r="F19">
            <v>14026.52</v>
          </cell>
        </row>
        <row r="20">
          <cell r="A20">
            <v>106041</v>
          </cell>
          <cell r="B20" t="str">
            <v xml:space="preserve">Elaboração de projeto de adequação de entrada de energia elétrica junto a concessionária, </v>
          </cell>
          <cell r="C20" t="str">
            <v>UN</v>
          </cell>
          <cell r="D20">
            <v>0</v>
          </cell>
          <cell r="E20">
            <v>18656.900000000001</v>
          </cell>
          <cell r="F20">
            <v>18656.900000000001</v>
          </cell>
        </row>
        <row r="21">
          <cell r="A21">
            <v>117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117031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2410.6799999999998</v>
          </cell>
          <cell r="F22">
            <v>2410.6799999999998</v>
          </cell>
        </row>
        <row r="23">
          <cell r="A23">
            <v>117041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3258.97</v>
          </cell>
          <cell r="F23">
            <v>3258.97</v>
          </cell>
        </row>
        <row r="24">
          <cell r="A24">
            <v>117051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1767.99</v>
          </cell>
          <cell r="F24">
            <v>1767.99</v>
          </cell>
        </row>
        <row r="25">
          <cell r="A25">
            <v>117061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2418.94</v>
          </cell>
          <cell r="F25">
            <v>2418.94</v>
          </cell>
        </row>
        <row r="26">
          <cell r="A26">
            <v>117071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759</v>
          </cell>
          <cell r="F26">
            <v>759</v>
          </cell>
        </row>
        <row r="27">
          <cell r="A27">
            <v>117081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1010.32</v>
          </cell>
          <cell r="F27">
            <v>1010.32</v>
          </cell>
        </row>
        <row r="28">
          <cell r="A28">
            <v>117111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842.82</v>
          </cell>
          <cell r="F28">
            <v>842.82</v>
          </cell>
        </row>
        <row r="29">
          <cell r="A29">
            <v>117121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1168.6199999999999</v>
          </cell>
          <cell r="F29">
            <v>1168.6199999999999</v>
          </cell>
        </row>
        <row r="30">
          <cell r="A30">
            <v>117151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1622.28</v>
          </cell>
          <cell r="F30">
            <v>1622.28</v>
          </cell>
        </row>
        <row r="31">
          <cell r="A31">
            <v>117161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2211.35</v>
          </cell>
          <cell r="F31">
            <v>2211.35</v>
          </cell>
        </row>
        <row r="32">
          <cell r="A32">
            <v>117171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1400.53</v>
          </cell>
          <cell r="F32">
            <v>1400.53</v>
          </cell>
        </row>
        <row r="33">
          <cell r="A33">
            <v>117181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1810.24</v>
          </cell>
          <cell r="F33">
            <v>1810.24</v>
          </cell>
        </row>
        <row r="34">
          <cell r="A34">
            <v>120</v>
          </cell>
          <cell r="B34" t="str">
            <v>Levantamento topográfico e geofísico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120010</v>
          </cell>
          <cell r="B35" t="str">
            <v>Taxa de mobilização e desmobilização de equipamentos para execução de levantamento topográ</v>
          </cell>
          <cell r="C35" t="str">
            <v>TX</v>
          </cell>
          <cell r="D35">
            <v>1242.82</v>
          </cell>
          <cell r="E35">
            <v>0</v>
          </cell>
          <cell r="F35">
            <v>1242.82</v>
          </cell>
        </row>
        <row r="36">
          <cell r="A36">
            <v>120691</v>
          </cell>
          <cell r="B36" t="str">
            <v>Levantamento planimétrico cadastral com áreas ocupadas predominantemente por comunidades -</v>
          </cell>
          <cell r="C36" t="str">
            <v>M2</v>
          </cell>
          <cell r="D36">
            <v>0.4</v>
          </cell>
          <cell r="E36">
            <v>0.39</v>
          </cell>
          <cell r="F36">
            <v>0.79</v>
          </cell>
        </row>
        <row r="37">
          <cell r="A37">
            <v>120701</v>
          </cell>
          <cell r="B37" t="str">
            <v>Levantamento planimétrico cadastral com áreas ocupadas predominantemente por comunidades -</v>
          </cell>
          <cell r="C37" t="str">
            <v>M2</v>
          </cell>
          <cell r="D37">
            <v>0.32</v>
          </cell>
          <cell r="E37">
            <v>0.28999999999999998</v>
          </cell>
          <cell r="F37">
            <v>0.61</v>
          </cell>
        </row>
        <row r="38">
          <cell r="A38">
            <v>120711</v>
          </cell>
          <cell r="B38" t="str">
            <v>Levantamento planimétrico cadastral com áreas ocupadas predominantemente por comunidades -</v>
          </cell>
          <cell r="C38" t="str">
            <v>M2</v>
          </cell>
          <cell r="D38">
            <v>0.26</v>
          </cell>
          <cell r="E38">
            <v>0.24</v>
          </cell>
          <cell r="F38">
            <v>0.5</v>
          </cell>
        </row>
        <row r="39">
          <cell r="A39">
            <v>120721</v>
          </cell>
          <cell r="B39" t="str">
            <v>Levantamento planimétrico cadastral com áreas até 50% de ocupação - área até 20.000 m² (mí</v>
          </cell>
          <cell r="C39" t="str">
            <v>M2</v>
          </cell>
          <cell r="D39">
            <v>0.35</v>
          </cell>
          <cell r="E39">
            <v>0.35</v>
          </cell>
          <cell r="F39">
            <v>0.7</v>
          </cell>
        </row>
        <row r="40">
          <cell r="A40">
            <v>120731</v>
          </cell>
          <cell r="B40" t="str">
            <v>Levantamento planimétrico cadastral com áreas até 50% de ocupação - área acima de 20.000 m</v>
          </cell>
          <cell r="C40" t="str">
            <v>M2</v>
          </cell>
          <cell r="D40">
            <v>0.16</v>
          </cell>
          <cell r="E40">
            <v>0.37</v>
          </cell>
          <cell r="F40">
            <v>0.53</v>
          </cell>
        </row>
        <row r="41">
          <cell r="A41">
            <v>120741</v>
          </cell>
          <cell r="B41" t="str">
            <v xml:space="preserve">Levantamento planimétrico cadastral com áreas até 50% de ocupação - área acima de 200.000 </v>
          </cell>
          <cell r="C41" t="str">
            <v>M2</v>
          </cell>
          <cell r="D41">
            <v>0.22</v>
          </cell>
          <cell r="E41">
            <v>0.21</v>
          </cell>
          <cell r="F41">
            <v>0.43</v>
          </cell>
        </row>
        <row r="42">
          <cell r="A42">
            <v>120751</v>
          </cell>
          <cell r="B42" t="str">
            <v>Levantamento planimétrico cadastral com áreas acima de 50% de ocupação - área até 20.000 m</v>
          </cell>
          <cell r="C42" t="str">
            <v>M2</v>
          </cell>
          <cell r="D42">
            <v>0.31</v>
          </cell>
          <cell r="E42">
            <v>0.28999999999999998</v>
          </cell>
          <cell r="F42">
            <v>0.6</v>
          </cell>
        </row>
        <row r="43">
          <cell r="A43">
            <v>120761</v>
          </cell>
          <cell r="B43" t="str">
            <v>Levantamento planimétrico cadastral com áreas acima de 50% de ocupação - área acima de 20.</v>
          </cell>
          <cell r="C43" t="str">
            <v>M2</v>
          </cell>
          <cell r="D43">
            <v>0.26</v>
          </cell>
          <cell r="E43">
            <v>0.26</v>
          </cell>
          <cell r="F43">
            <v>0.52</v>
          </cell>
        </row>
        <row r="44">
          <cell r="A44">
            <v>120771</v>
          </cell>
          <cell r="B44" t="str">
            <v>Levantamento planimétrico cadastral com áreas acima de 50% de ocupação - área acima de 200</v>
          </cell>
          <cell r="C44" t="str">
            <v>M2</v>
          </cell>
          <cell r="D44">
            <v>0.26</v>
          </cell>
          <cell r="E44">
            <v>0.25</v>
          </cell>
          <cell r="F44">
            <v>0.51</v>
          </cell>
        </row>
        <row r="45">
          <cell r="A45">
            <v>120781</v>
          </cell>
          <cell r="B45" t="str">
            <v>Levantamento planialtimétrico cadastral com áreas ocupadas predominantemente por comunidad</v>
          </cell>
          <cell r="C45" t="str">
            <v>M2</v>
          </cell>
          <cell r="D45">
            <v>0.44</v>
          </cell>
          <cell r="E45">
            <v>0.42</v>
          </cell>
          <cell r="F45">
            <v>0.86</v>
          </cell>
        </row>
        <row r="46">
          <cell r="A46">
            <v>120791</v>
          </cell>
          <cell r="B46" t="str">
            <v>Levantamento planialtimétrico cadastral com áreas ocupadas predominantemente por comunidad</v>
          </cell>
          <cell r="C46" t="str">
            <v>M2</v>
          </cell>
          <cell r="D46">
            <v>0.34</v>
          </cell>
          <cell r="E46">
            <v>0.33</v>
          </cell>
          <cell r="F46">
            <v>0.67</v>
          </cell>
        </row>
        <row r="47">
          <cell r="A47">
            <v>120801</v>
          </cell>
          <cell r="B47" t="str">
            <v>Levantamento planialtimétrico cadastral com áreas ocupadas predominantemente por comunidad</v>
          </cell>
          <cell r="C47" t="str">
            <v>M2</v>
          </cell>
          <cell r="D47">
            <v>0.26</v>
          </cell>
          <cell r="E47">
            <v>0.26</v>
          </cell>
          <cell r="F47">
            <v>0.52</v>
          </cell>
        </row>
        <row r="48">
          <cell r="A48">
            <v>120811</v>
          </cell>
          <cell r="B48" t="str">
            <v>Levantamento planialtimétrico cadastral com áreas até 50% de ocupação - área até 20.000 m²</v>
          </cell>
          <cell r="C48" t="str">
            <v>M2</v>
          </cell>
          <cell r="D48">
            <v>0.36</v>
          </cell>
          <cell r="E48">
            <v>0.35</v>
          </cell>
          <cell r="F48">
            <v>0.71</v>
          </cell>
        </row>
        <row r="49">
          <cell r="A49">
            <v>120821</v>
          </cell>
          <cell r="B49" t="str">
            <v>Levantamento planialtimétrico cadastral com áreas até 50% de ocupação - área acima de 20.0</v>
          </cell>
          <cell r="C49" t="str">
            <v>M2</v>
          </cell>
          <cell r="D49">
            <v>0.3</v>
          </cell>
          <cell r="E49">
            <v>0.28000000000000003</v>
          </cell>
          <cell r="F49">
            <v>0.57999999999999996</v>
          </cell>
        </row>
        <row r="50">
          <cell r="A50">
            <v>120831</v>
          </cell>
          <cell r="B50" t="str">
            <v>Levantamento planialtimétrico cadastral com áreas até 50% de ocupação - área acima de 200.</v>
          </cell>
          <cell r="C50" t="str">
            <v>M2</v>
          </cell>
          <cell r="D50">
            <v>0.25</v>
          </cell>
          <cell r="E50">
            <v>0.23</v>
          </cell>
          <cell r="F50">
            <v>0.48</v>
          </cell>
        </row>
        <row r="51">
          <cell r="A51">
            <v>120841</v>
          </cell>
          <cell r="B51" t="str">
            <v>Levantamento planialtimétrico cadastral com áreas acima de 50% de ocupação - área até 20.0</v>
          </cell>
          <cell r="C51" t="str">
            <v>M2</v>
          </cell>
          <cell r="D51">
            <v>0.42</v>
          </cell>
          <cell r="E51">
            <v>0.4</v>
          </cell>
          <cell r="F51">
            <v>0.82</v>
          </cell>
        </row>
        <row r="52">
          <cell r="A52">
            <v>120851</v>
          </cell>
          <cell r="B52" t="str">
            <v>Levantamento planialtimétrico cadastral com áreas acima de 50% de ocupação - área acima de</v>
          </cell>
          <cell r="C52" t="str">
            <v>M2</v>
          </cell>
          <cell r="D52">
            <v>0.27</v>
          </cell>
          <cell r="E52">
            <v>0.27</v>
          </cell>
          <cell r="F52">
            <v>0.54</v>
          </cell>
        </row>
        <row r="53">
          <cell r="A53">
            <v>120861</v>
          </cell>
          <cell r="B53" t="str">
            <v>Levantamento planialtimétrico cadastral com áreas acima de 50% de ocupação - área acima de</v>
          </cell>
          <cell r="C53" t="str">
            <v>M2</v>
          </cell>
          <cell r="D53">
            <v>0.17</v>
          </cell>
          <cell r="E53">
            <v>0.28000000000000003</v>
          </cell>
          <cell r="F53">
            <v>0.45</v>
          </cell>
        </row>
        <row r="54">
          <cell r="A54">
            <v>120871</v>
          </cell>
          <cell r="B54" t="str">
            <v>Levantamento planialtimétrico cadastral em área rural até 2 alqueires (mínimo de 10.000 m²</v>
          </cell>
          <cell r="C54" t="str">
            <v>M2</v>
          </cell>
          <cell r="D54">
            <v>0.18</v>
          </cell>
          <cell r="E54">
            <v>0.16</v>
          </cell>
          <cell r="F54">
            <v>0.34</v>
          </cell>
        </row>
        <row r="55">
          <cell r="A55">
            <v>120881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0.13</v>
          </cell>
          <cell r="E55">
            <v>0.13</v>
          </cell>
          <cell r="F55">
            <v>0.26</v>
          </cell>
        </row>
        <row r="56">
          <cell r="A56">
            <v>120891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0.09</v>
          </cell>
          <cell r="E56">
            <v>0.09</v>
          </cell>
          <cell r="F56">
            <v>0.18</v>
          </cell>
        </row>
        <row r="57">
          <cell r="A57">
            <v>120901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0.09</v>
          </cell>
          <cell r="E57">
            <v>7.0000000000000007E-2</v>
          </cell>
          <cell r="F57">
            <v>0.16</v>
          </cell>
        </row>
        <row r="58">
          <cell r="A58">
            <v>120911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651.09</v>
          </cell>
          <cell r="E58">
            <v>492.92</v>
          </cell>
          <cell r="F58">
            <v>1144.01</v>
          </cell>
        </row>
        <row r="59">
          <cell r="A59">
            <v>120921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703.64</v>
          </cell>
          <cell r="E59">
            <v>337.28</v>
          </cell>
          <cell r="F59">
            <v>1040.92</v>
          </cell>
        </row>
        <row r="60">
          <cell r="A60">
            <v>121</v>
          </cell>
          <cell r="B60" t="str">
            <v>Estudo geotecnico (sondagem)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121010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1041.0999999999999</v>
          </cell>
          <cell r="E61">
            <v>0</v>
          </cell>
          <cell r="F61">
            <v>1041.0999999999999</v>
          </cell>
        </row>
        <row r="62">
          <cell r="A62">
            <v>121090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5674.39</v>
          </cell>
          <cell r="E62">
            <v>0</v>
          </cell>
          <cell r="F62">
            <v>5674.39</v>
          </cell>
        </row>
        <row r="63">
          <cell r="A63">
            <v>121100</v>
          </cell>
          <cell r="B63" t="str">
            <v>Sondagem do terreno a trado</v>
          </cell>
          <cell r="C63" t="str">
            <v>M</v>
          </cell>
          <cell r="D63">
            <v>78.42</v>
          </cell>
          <cell r="E63">
            <v>0</v>
          </cell>
          <cell r="F63">
            <v>78.42</v>
          </cell>
        </row>
        <row r="64">
          <cell r="A64">
            <v>121110</v>
          </cell>
          <cell r="B64" t="str">
            <v>Sondagem do terreno à percussão (mínimo de 30 m)</v>
          </cell>
          <cell r="C64" t="str">
            <v>M</v>
          </cell>
          <cell r="D64">
            <v>89.41</v>
          </cell>
          <cell r="E64">
            <v>0</v>
          </cell>
          <cell r="F64">
            <v>89.41</v>
          </cell>
        </row>
        <row r="65">
          <cell r="A65">
            <v>121120</v>
          </cell>
          <cell r="B65" t="str">
            <v>Sondagem do terreno rotativa em solo</v>
          </cell>
          <cell r="C65" t="str">
            <v>M</v>
          </cell>
          <cell r="D65">
            <v>322.74</v>
          </cell>
          <cell r="E65">
            <v>0</v>
          </cell>
          <cell r="F65">
            <v>322.74</v>
          </cell>
        </row>
        <row r="66">
          <cell r="A66">
            <v>121130</v>
          </cell>
          <cell r="B66" t="str">
            <v>Sondagem do terreno rotativa em rocha</v>
          </cell>
          <cell r="C66" t="str">
            <v>M</v>
          </cell>
          <cell r="D66">
            <v>587.59</v>
          </cell>
          <cell r="E66">
            <v>0</v>
          </cell>
          <cell r="F66">
            <v>587.59</v>
          </cell>
        </row>
        <row r="67">
          <cell r="A67">
            <v>121140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80.59</v>
          </cell>
          <cell r="E67">
            <v>0</v>
          </cell>
          <cell r="F67">
            <v>80.59</v>
          </cell>
        </row>
        <row r="68">
          <cell r="A68">
            <v>123</v>
          </cell>
          <cell r="B68" t="str">
            <v>Tratamento, recuperação e trabalhos especiais em concreto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123010</v>
          </cell>
          <cell r="B69" t="str">
            <v>Taxa de mobilização e desmobilização de equipamentos para execução de corte em concreto ar</v>
          </cell>
          <cell r="C69" t="str">
            <v>TX</v>
          </cell>
          <cell r="D69">
            <v>306.55</v>
          </cell>
          <cell r="E69">
            <v>0</v>
          </cell>
          <cell r="F69">
            <v>306.55</v>
          </cell>
        </row>
        <row r="70">
          <cell r="A70">
            <v>123020</v>
          </cell>
          <cell r="B70" t="str">
            <v>Limpeza de armadura com escova de aço</v>
          </cell>
          <cell r="C70" t="str">
            <v>M2</v>
          </cell>
          <cell r="D70">
            <v>3.13</v>
          </cell>
          <cell r="E70">
            <v>4.3600000000000003</v>
          </cell>
          <cell r="F70">
            <v>7.49</v>
          </cell>
        </row>
        <row r="71">
          <cell r="A71">
            <v>123030</v>
          </cell>
          <cell r="B71" t="str">
            <v>Preparo de ponte de aderência com adesivo a base de epóxi</v>
          </cell>
          <cell r="C71" t="str">
            <v>M2</v>
          </cell>
          <cell r="D71">
            <v>97.63</v>
          </cell>
          <cell r="E71">
            <v>32.159999999999997</v>
          </cell>
          <cell r="F71">
            <v>129.79</v>
          </cell>
        </row>
        <row r="72">
          <cell r="A72">
            <v>123040</v>
          </cell>
          <cell r="B72" t="str">
            <v>Tratamento de armadura com produto anticorrosivo a base de zinco</v>
          </cell>
          <cell r="C72" t="str">
            <v>M2</v>
          </cell>
          <cell r="D72">
            <v>15.85</v>
          </cell>
          <cell r="E72">
            <v>30.67</v>
          </cell>
          <cell r="F72">
            <v>46.52</v>
          </cell>
        </row>
        <row r="73">
          <cell r="A73">
            <v>123060</v>
          </cell>
          <cell r="B73" t="str">
            <v>Corte de concreto deteriorado inclusive remoção dos detritos</v>
          </cell>
          <cell r="C73" t="str">
            <v>M2</v>
          </cell>
          <cell r="D73">
            <v>0</v>
          </cell>
          <cell r="E73">
            <v>21.78</v>
          </cell>
          <cell r="F73">
            <v>21.78</v>
          </cell>
        </row>
        <row r="74">
          <cell r="A74">
            <v>123070</v>
          </cell>
          <cell r="B74" t="str">
            <v>Demarcação de área com disco de corte diamantado</v>
          </cell>
          <cell r="C74" t="str">
            <v>M</v>
          </cell>
          <cell r="D74">
            <v>0.84</v>
          </cell>
          <cell r="E74">
            <v>3.21</v>
          </cell>
          <cell r="F74">
            <v>4.05</v>
          </cell>
        </row>
        <row r="75">
          <cell r="A75">
            <v>123100</v>
          </cell>
          <cell r="B75" t="str">
            <v>Demolição de concreto armado com preservação de armadura, para reforço e recuperação estru</v>
          </cell>
          <cell r="C75" t="str">
            <v>M3</v>
          </cell>
          <cell r="D75">
            <v>0</v>
          </cell>
          <cell r="E75">
            <v>328.73</v>
          </cell>
          <cell r="F75">
            <v>328.73</v>
          </cell>
        </row>
        <row r="76">
          <cell r="A76">
            <v>123140</v>
          </cell>
          <cell r="B76" t="str">
            <v>Furação de 1 1/4" em concreto armado</v>
          </cell>
          <cell r="C76" t="str">
            <v>M</v>
          </cell>
          <cell r="D76">
            <v>184.83</v>
          </cell>
          <cell r="E76">
            <v>0</v>
          </cell>
          <cell r="F76">
            <v>184.83</v>
          </cell>
        </row>
        <row r="77">
          <cell r="A77">
            <v>123150</v>
          </cell>
          <cell r="B77" t="str">
            <v>Furação de 1 1/2" em concreto armado</v>
          </cell>
          <cell r="C77" t="str">
            <v>M</v>
          </cell>
          <cell r="D77">
            <v>205.71</v>
          </cell>
          <cell r="E77">
            <v>0</v>
          </cell>
          <cell r="F77">
            <v>205.71</v>
          </cell>
        </row>
        <row r="78">
          <cell r="A78">
            <v>123160</v>
          </cell>
          <cell r="B78" t="str">
            <v>Furação de 2 1/4" em concreto armado</v>
          </cell>
          <cell r="C78" t="str">
            <v>M</v>
          </cell>
          <cell r="D78">
            <v>248</v>
          </cell>
          <cell r="E78">
            <v>0</v>
          </cell>
          <cell r="F78">
            <v>248</v>
          </cell>
        </row>
        <row r="79">
          <cell r="A79">
            <v>123190</v>
          </cell>
          <cell r="B79" t="str">
            <v>Furação de 2 1/2" em concreto armado</v>
          </cell>
          <cell r="C79" t="str">
            <v>M</v>
          </cell>
          <cell r="D79">
            <v>255.72</v>
          </cell>
          <cell r="E79">
            <v>0</v>
          </cell>
          <cell r="F79">
            <v>255.72</v>
          </cell>
        </row>
        <row r="80">
          <cell r="A80">
            <v>123200</v>
          </cell>
          <cell r="B80" t="str">
            <v>Taxa de mobilização e desmobilização de equipamentos para execução de perfuração em concre</v>
          </cell>
          <cell r="C80" t="str">
            <v>TX</v>
          </cell>
          <cell r="D80">
            <v>250.6</v>
          </cell>
          <cell r="E80">
            <v>0</v>
          </cell>
          <cell r="F80">
            <v>250.6</v>
          </cell>
        </row>
        <row r="81">
          <cell r="A81">
            <v>123221</v>
          </cell>
          <cell r="B81" t="str">
            <v xml:space="preserve">Furação para até 10mm x 100mm em concreto armado, inclusive colagem de armadura (para até </v>
          </cell>
          <cell r="C81" t="str">
            <v>UN</v>
          </cell>
          <cell r="D81">
            <v>7.39</v>
          </cell>
          <cell r="E81">
            <v>0</v>
          </cell>
          <cell r="F81">
            <v>7.39</v>
          </cell>
        </row>
        <row r="82">
          <cell r="A82">
            <v>123222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8.25</v>
          </cell>
          <cell r="E82">
            <v>0</v>
          </cell>
          <cell r="F82">
            <v>8.25</v>
          </cell>
        </row>
        <row r="83">
          <cell r="A83">
            <v>123223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10.42</v>
          </cell>
          <cell r="E83">
            <v>0</v>
          </cell>
          <cell r="F83">
            <v>10.42</v>
          </cell>
        </row>
        <row r="84">
          <cell r="A84">
            <v>123231</v>
          </cell>
          <cell r="B84" t="str">
            <v xml:space="preserve">Furação para até 10mm x 150mm em concreto armado, inclusive colagem de armadura (para até </v>
          </cell>
          <cell r="C84" t="str">
            <v>UN</v>
          </cell>
          <cell r="D84">
            <v>10.68</v>
          </cell>
          <cell r="E84">
            <v>0</v>
          </cell>
          <cell r="F84">
            <v>10.68</v>
          </cell>
        </row>
        <row r="85">
          <cell r="A85">
            <v>123232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12.59</v>
          </cell>
          <cell r="E85">
            <v>0</v>
          </cell>
          <cell r="F85">
            <v>12.59</v>
          </cell>
        </row>
        <row r="86">
          <cell r="A86">
            <v>123233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16.350000000000001</v>
          </cell>
          <cell r="E86">
            <v>0</v>
          </cell>
          <cell r="F86">
            <v>16.350000000000001</v>
          </cell>
        </row>
        <row r="87">
          <cell r="A87">
            <v>123234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18.559999999999999</v>
          </cell>
          <cell r="E87">
            <v>0</v>
          </cell>
          <cell r="F87">
            <v>18.559999999999999</v>
          </cell>
        </row>
        <row r="88">
          <cell r="A88">
            <v>123236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14.91</v>
          </cell>
          <cell r="E88">
            <v>0</v>
          </cell>
          <cell r="F88">
            <v>14.91</v>
          </cell>
        </row>
        <row r="89">
          <cell r="A89">
            <v>123237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16.96</v>
          </cell>
          <cell r="E89">
            <v>0</v>
          </cell>
          <cell r="F89">
            <v>16.96</v>
          </cell>
        </row>
        <row r="90">
          <cell r="A90">
            <v>123238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21.52</v>
          </cell>
          <cell r="E90">
            <v>0</v>
          </cell>
          <cell r="F90">
            <v>21.52</v>
          </cell>
        </row>
        <row r="91">
          <cell r="A91">
            <v>123239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26.56</v>
          </cell>
          <cell r="E91">
            <v>0</v>
          </cell>
          <cell r="F91">
            <v>26.56</v>
          </cell>
        </row>
        <row r="92">
          <cell r="A92">
            <v>123254</v>
          </cell>
          <cell r="B92" t="str">
            <v>Furação de 1" em concreto armado</v>
          </cell>
          <cell r="C92" t="str">
            <v>M</v>
          </cell>
          <cell r="D92">
            <v>187.63</v>
          </cell>
          <cell r="E92">
            <v>0</v>
          </cell>
          <cell r="F92">
            <v>187.63</v>
          </cell>
        </row>
        <row r="93">
          <cell r="A93">
            <v>123260</v>
          </cell>
          <cell r="B93" t="str">
            <v>Furação de 2" em concreto armado</v>
          </cell>
          <cell r="C93" t="str">
            <v>M</v>
          </cell>
          <cell r="D93">
            <v>243.04</v>
          </cell>
          <cell r="E93">
            <v>0</v>
          </cell>
          <cell r="F93">
            <v>243.04</v>
          </cell>
        </row>
        <row r="94">
          <cell r="A94">
            <v>123264</v>
          </cell>
          <cell r="B94" t="str">
            <v>Furação de 3" em concreto armado</v>
          </cell>
          <cell r="C94" t="str">
            <v>M</v>
          </cell>
          <cell r="D94">
            <v>265.25</v>
          </cell>
          <cell r="E94">
            <v>0</v>
          </cell>
          <cell r="F94">
            <v>265.25</v>
          </cell>
        </row>
        <row r="95">
          <cell r="A95">
            <v>123270</v>
          </cell>
          <cell r="B95" t="str">
            <v>Furação de 4" em concreto armado</v>
          </cell>
          <cell r="C95" t="str">
            <v>M</v>
          </cell>
          <cell r="D95">
            <v>302.14999999999998</v>
          </cell>
          <cell r="E95">
            <v>0</v>
          </cell>
          <cell r="F95">
            <v>302.14999999999998</v>
          </cell>
        </row>
        <row r="96">
          <cell r="A96">
            <v>123274</v>
          </cell>
          <cell r="B96" t="str">
            <v>Furação de 5" em concreto armado</v>
          </cell>
          <cell r="C96" t="str">
            <v>M</v>
          </cell>
          <cell r="D96">
            <v>352.24</v>
          </cell>
          <cell r="E96">
            <v>0</v>
          </cell>
          <cell r="F96">
            <v>352.24</v>
          </cell>
        </row>
        <row r="97">
          <cell r="A97">
            <v>123280</v>
          </cell>
          <cell r="B97" t="str">
            <v>Furação de 6" em concreto armado</v>
          </cell>
          <cell r="C97" t="str">
            <v>M</v>
          </cell>
          <cell r="D97">
            <v>421.38</v>
          </cell>
          <cell r="E97">
            <v>0</v>
          </cell>
          <cell r="F97">
            <v>421.38</v>
          </cell>
        </row>
        <row r="98">
          <cell r="A98">
            <v>123510</v>
          </cell>
          <cell r="B98" t="str">
            <v>Corte vertical em concreto armado, espessura de 15 cm</v>
          </cell>
          <cell r="C98" t="str">
            <v>M</v>
          </cell>
          <cell r="D98">
            <v>197.64</v>
          </cell>
          <cell r="E98">
            <v>0</v>
          </cell>
          <cell r="F98">
            <v>197.64</v>
          </cell>
        </row>
        <row r="99">
          <cell r="A99">
            <v>123700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1216.48</v>
          </cell>
          <cell r="E99">
            <v>2978.54</v>
          </cell>
          <cell r="F99">
            <v>4195.0200000000004</v>
          </cell>
        </row>
        <row r="100">
          <cell r="A100">
            <v>123701</v>
          </cell>
          <cell r="B100" t="str">
            <v>Preparação de substrato para colagem de fibra de carbono, mediante lixamento e/ou apicoame</v>
          </cell>
          <cell r="C100" t="str">
            <v>M2</v>
          </cell>
          <cell r="D100">
            <v>6.47</v>
          </cell>
          <cell r="E100">
            <v>31.43</v>
          </cell>
          <cell r="F100">
            <v>37.9</v>
          </cell>
        </row>
        <row r="101">
          <cell r="A101">
            <v>123702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229.79</v>
          </cell>
          <cell r="E101">
            <v>227.41</v>
          </cell>
          <cell r="F101">
            <v>457.2</v>
          </cell>
        </row>
        <row r="102">
          <cell r="A102">
            <v>127</v>
          </cell>
          <cell r="B102" t="str">
            <v>Estudo e programa ambientais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127011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161.9</v>
          </cell>
          <cell r="E103">
            <v>6792.21</v>
          </cell>
          <cell r="F103">
            <v>6954.11</v>
          </cell>
        </row>
        <row r="104">
          <cell r="A104">
            <v>127021</v>
          </cell>
          <cell r="B104" t="str">
            <v>Projeto e implementação de educação ambiental</v>
          </cell>
          <cell r="C104" t="str">
            <v>UN</v>
          </cell>
          <cell r="D104">
            <v>161.9</v>
          </cell>
          <cell r="E104">
            <v>9098.17</v>
          </cell>
          <cell r="F104">
            <v>9260.07</v>
          </cell>
        </row>
        <row r="105">
          <cell r="A105">
            <v>127031</v>
          </cell>
          <cell r="B105" t="str">
            <v>Projeto e implementação de controle ambiental de obra</v>
          </cell>
          <cell r="C105" t="str">
            <v>UN</v>
          </cell>
          <cell r="D105">
            <v>161.9</v>
          </cell>
          <cell r="E105">
            <v>8050.41</v>
          </cell>
          <cell r="F105">
            <v>8212.31</v>
          </cell>
        </row>
        <row r="106">
          <cell r="A106">
            <v>127041</v>
          </cell>
          <cell r="B106" t="str">
            <v>Laudo de caracterização de vegetação</v>
          </cell>
          <cell r="C106" t="str">
            <v>UN</v>
          </cell>
          <cell r="D106">
            <v>466.4</v>
          </cell>
          <cell r="E106">
            <v>18747.560000000001</v>
          </cell>
          <cell r="F106">
            <v>19213.96</v>
          </cell>
        </row>
        <row r="107">
          <cell r="A107">
            <v>127051</v>
          </cell>
          <cell r="B107" t="str">
            <v>Laudo de caracterização da fauna associada à flora</v>
          </cell>
          <cell r="C107" t="str">
            <v>UN</v>
          </cell>
          <cell r="D107">
            <v>466.4</v>
          </cell>
          <cell r="E107">
            <v>28767.72</v>
          </cell>
          <cell r="F107">
            <v>29234.12</v>
          </cell>
        </row>
        <row r="108">
          <cell r="A108">
            <v>127061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466.4</v>
          </cell>
          <cell r="E108">
            <v>11404.23</v>
          </cell>
          <cell r="F108">
            <v>11870.63</v>
          </cell>
        </row>
        <row r="109">
          <cell r="A109">
            <v>127071</v>
          </cell>
          <cell r="B109" t="str">
            <v>Laudo de autodepuração</v>
          </cell>
          <cell r="C109" t="str">
            <v>UN</v>
          </cell>
          <cell r="D109">
            <v>379.4</v>
          </cell>
          <cell r="E109">
            <v>13687.71</v>
          </cell>
          <cell r="F109">
            <v>14067.11</v>
          </cell>
        </row>
        <row r="110">
          <cell r="A110">
            <v>127091</v>
          </cell>
          <cell r="B110" t="str">
            <v>Estudo de impacto de vizinhança, em área urbana até 10.000 m²</v>
          </cell>
          <cell r="C110" t="str">
            <v>UN</v>
          </cell>
          <cell r="D110">
            <v>231.5</v>
          </cell>
          <cell r="E110">
            <v>22170</v>
          </cell>
          <cell r="F110">
            <v>22401.5</v>
          </cell>
        </row>
        <row r="111">
          <cell r="A111">
            <v>128</v>
          </cell>
          <cell r="B111" t="str">
            <v>Poço profundo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>
            <v>128010</v>
          </cell>
          <cell r="B112" t="str">
            <v>Taxa de mobilização e desmobilização de equipamentos para execução de perfuração para poço</v>
          </cell>
          <cell r="C112" t="str">
            <v>TX</v>
          </cell>
          <cell r="D112">
            <v>8405.0300000000007</v>
          </cell>
          <cell r="E112">
            <v>0</v>
          </cell>
          <cell r="F112">
            <v>8405.0300000000007</v>
          </cell>
        </row>
        <row r="113">
          <cell r="A113">
            <v>128020</v>
          </cell>
          <cell r="B113" t="str">
            <v>Taxa de mobilização e desmobilização de equipamentos para execução de perfuração para poço</v>
          </cell>
          <cell r="C113" t="str">
            <v>TX</v>
          </cell>
          <cell r="D113">
            <v>9791.9699999999993</v>
          </cell>
          <cell r="E113">
            <v>0</v>
          </cell>
          <cell r="F113">
            <v>9791.9699999999993</v>
          </cell>
        </row>
        <row r="114">
          <cell r="A114">
            <v>128030</v>
          </cell>
          <cell r="B114" t="str">
            <v>Taxa de mobilização e desmobilização de equipamentos para execução de perfuração para poço</v>
          </cell>
          <cell r="C114" t="str">
            <v>TX</v>
          </cell>
          <cell r="D114">
            <v>13342.51</v>
          </cell>
          <cell r="E114">
            <v>0</v>
          </cell>
          <cell r="F114">
            <v>13342.51</v>
          </cell>
        </row>
        <row r="115">
          <cell r="A115">
            <v>128040</v>
          </cell>
          <cell r="B115" t="str">
            <v>Perfuração rotativa para poço profundo em camadas de solos sedimentares, diâmetro de 8 1/2</v>
          </cell>
          <cell r="C115" t="str">
            <v>M</v>
          </cell>
          <cell r="D115">
            <v>350.7</v>
          </cell>
          <cell r="E115">
            <v>0</v>
          </cell>
          <cell r="F115">
            <v>350.7</v>
          </cell>
        </row>
        <row r="116">
          <cell r="A116">
            <v>128050</v>
          </cell>
          <cell r="B116" t="str">
            <v>Perfuração rotativa para poço profundo em aluvião, arenito, ou solos sedimentados em geral</v>
          </cell>
          <cell r="C116" t="str">
            <v>M</v>
          </cell>
          <cell r="D116">
            <v>373.73</v>
          </cell>
          <cell r="E116">
            <v>0</v>
          </cell>
          <cell r="F116">
            <v>373.73</v>
          </cell>
        </row>
        <row r="117">
          <cell r="A117">
            <v>128060</v>
          </cell>
          <cell r="B117" t="str">
            <v>Perfuração rotativa para poço profundo em aluvião, arenito, ou solos sedimentados em geral</v>
          </cell>
          <cell r="C117" t="str">
            <v>M</v>
          </cell>
          <cell r="D117">
            <v>537.14</v>
          </cell>
          <cell r="E117">
            <v>0</v>
          </cell>
          <cell r="F117">
            <v>537.14</v>
          </cell>
        </row>
        <row r="118">
          <cell r="A118">
            <v>128070</v>
          </cell>
          <cell r="B118" t="str">
            <v>Perfuração rotativa para poço profundo em aluvião, arenito, ou solos sedimentados em geral</v>
          </cell>
          <cell r="C118" t="str">
            <v>M</v>
          </cell>
          <cell r="D118">
            <v>787.6</v>
          </cell>
          <cell r="E118">
            <v>0</v>
          </cell>
          <cell r="F118">
            <v>787.6</v>
          </cell>
        </row>
        <row r="119">
          <cell r="A119">
            <v>128080</v>
          </cell>
          <cell r="B119" t="str">
            <v>Perfuração rotativa para poço profundo em aluvião, arenito, ou solos sedimentados em geral</v>
          </cell>
          <cell r="C119" t="str">
            <v>M</v>
          </cell>
          <cell r="D119">
            <v>971.59</v>
          </cell>
          <cell r="E119">
            <v>0</v>
          </cell>
          <cell r="F119">
            <v>971.59</v>
          </cell>
        </row>
        <row r="120">
          <cell r="A120">
            <v>128090</v>
          </cell>
          <cell r="B120" t="str">
            <v>Perfuração rotativa para poço profundo em aluvião, arenito, ou solos sedimentados em geral</v>
          </cell>
          <cell r="C120" t="str">
            <v>M</v>
          </cell>
          <cell r="D120">
            <v>1279.8599999999999</v>
          </cell>
          <cell r="E120">
            <v>0</v>
          </cell>
          <cell r="F120">
            <v>1279.8599999999999</v>
          </cell>
        </row>
        <row r="121">
          <cell r="A121">
            <v>128100</v>
          </cell>
          <cell r="B121" t="str">
            <v>Perfuração rotativa para poço profundo em aluvião, arenito, ou solos sedimentados em geral</v>
          </cell>
          <cell r="C121" t="str">
            <v>M</v>
          </cell>
          <cell r="D121">
            <v>1379.01</v>
          </cell>
          <cell r="E121">
            <v>0</v>
          </cell>
          <cell r="F121">
            <v>1379.01</v>
          </cell>
        </row>
        <row r="122">
          <cell r="A122">
            <v>128110</v>
          </cell>
          <cell r="B122" t="str">
            <v>Perfuração rotativa para poço profundo em aluvião, arenito, ou solos sedimentados em geral</v>
          </cell>
          <cell r="C122" t="str">
            <v>M</v>
          </cell>
          <cell r="D122">
            <v>1450.11</v>
          </cell>
          <cell r="E122">
            <v>0</v>
          </cell>
          <cell r="F122">
            <v>1450.11</v>
          </cell>
        </row>
        <row r="123">
          <cell r="A123">
            <v>128120</v>
          </cell>
          <cell r="B123" t="str">
            <v>Perfuração rotativa para poço profundo em aluvião, arenito, ou solos sedimentados em geral</v>
          </cell>
          <cell r="C123" t="str">
            <v>M</v>
          </cell>
          <cell r="D123">
            <v>1859.39</v>
          </cell>
          <cell r="E123">
            <v>0</v>
          </cell>
          <cell r="F123">
            <v>1859.39</v>
          </cell>
        </row>
        <row r="124">
          <cell r="A124">
            <v>128130</v>
          </cell>
          <cell r="B124" t="str">
            <v>Perfuração rotativa para poço profundo em solos e/ou rocha metassedimentar alterada em ger</v>
          </cell>
          <cell r="C124" t="str">
            <v>M</v>
          </cell>
          <cell r="D124">
            <v>592.09</v>
          </cell>
          <cell r="E124">
            <v>0</v>
          </cell>
          <cell r="F124">
            <v>592.09</v>
          </cell>
        </row>
        <row r="125">
          <cell r="A125">
            <v>128140</v>
          </cell>
          <cell r="B125" t="str">
            <v xml:space="preserve">Perfuração roto-pneumática para poço profundo em rocha metassedimentar em geral, diâmetro </v>
          </cell>
          <cell r="C125" t="str">
            <v>M</v>
          </cell>
          <cell r="D125">
            <v>939.55</v>
          </cell>
          <cell r="E125">
            <v>0</v>
          </cell>
          <cell r="F125">
            <v>939.55</v>
          </cell>
        </row>
        <row r="126">
          <cell r="A126">
            <v>128150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4132.25</v>
          </cell>
          <cell r="E126">
            <v>0</v>
          </cell>
          <cell r="F126">
            <v>4132.25</v>
          </cell>
        </row>
        <row r="127">
          <cell r="A127">
            <v>128160</v>
          </cell>
          <cell r="B127" t="str">
            <v>Perfuração rotativa para poço profundo em rocha alterada (basalto alterado), diâmetro de 8</v>
          </cell>
          <cell r="C127" t="str">
            <v>M</v>
          </cell>
          <cell r="D127">
            <v>302.06</v>
          </cell>
          <cell r="E127">
            <v>0</v>
          </cell>
          <cell r="F127">
            <v>302.06</v>
          </cell>
        </row>
        <row r="128">
          <cell r="A128">
            <v>128170</v>
          </cell>
          <cell r="B128" t="str">
            <v>Perfuração rotativa para poço profundo em rocha alterada (basalto alterado), diâmetro de 1</v>
          </cell>
          <cell r="C128" t="str">
            <v>M</v>
          </cell>
          <cell r="D128">
            <v>397.54</v>
          </cell>
          <cell r="E128">
            <v>0</v>
          </cell>
          <cell r="F128">
            <v>397.54</v>
          </cell>
        </row>
        <row r="129">
          <cell r="A129">
            <v>128180</v>
          </cell>
          <cell r="B129" t="str">
            <v>Perfuração rotativa para poço profundo em rocha alterada (basalto alterado), diâmetro de 1</v>
          </cell>
          <cell r="C129" t="str">
            <v>M</v>
          </cell>
          <cell r="D129">
            <v>470.76</v>
          </cell>
          <cell r="E129">
            <v>0</v>
          </cell>
          <cell r="F129">
            <v>470.76</v>
          </cell>
        </row>
        <row r="130">
          <cell r="A130">
            <v>128190</v>
          </cell>
          <cell r="B130" t="str">
            <v>Perfuração roto-pneumática para poço profundo em rocha sã (basalto), diâmetro de 6" (150 m</v>
          </cell>
          <cell r="C130" t="str">
            <v>M</v>
          </cell>
          <cell r="D130">
            <v>256.41000000000003</v>
          </cell>
          <cell r="E130">
            <v>0</v>
          </cell>
          <cell r="F130">
            <v>256.41000000000003</v>
          </cell>
        </row>
        <row r="131">
          <cell r="A131">
            <v>128200</v>
          </cell>
          <cell r="B131" t="str">
            <v>Perfuração roto-pneumática para poço profundo em rocha sã (basalto), diâmetro de 8" (200 m</v>
          </cell>
          <cell r="C131" t="str">
            <v>M</v>
          </cell>
          <cell r="D131">
            <v>390.38</v>
          </cell>
          <cell r="E131">
            <v>0</v>
          </cell>
          <cell r="F131">
            <v>390.38</v>
          </cell>
        </row>
        <row r="132">
          <cell r="A132">
            <v>128210</v>
          </cell>
          <cell r="B132" t="str">
            <v xml:space="preserve">Perfuração roto-pneumática para poço profundo em rocha sã (basalto), diâmetro de 10" (250 </v>
          </cell>
          <cell r="C132" t="str">
            <v>M</v>
          </cell>
          <cell r="D132">
            <v>572.78</v>
          </cell>
          <cell r="E132">
            <v>0</v>
          </cell>
          <cell r="F132">
            <v>572.78</v>
          </cell>
        </row>
        <row r="133">
          <cell r="A133">
            <v>128220</v>
          </cell>
          <cell r="B133" t="str">
            <v xml:space="preserve">Perfuração roto-pneumática para poço profundo em rocha sã (basalto), diâmetro de 12" (300 </v>
          </cell>
          <cell r="C133" t="str">
            <v>M</v>
          </cell>
          <cell r="D133">
            <v>1652.42</v>
          </cell>
          <cell r="E133">
            <v>0</v>
          </cell>
          <cell r="F133">
            <v>1652.42</v>
          </cell>
        </row>
        <row r="134">
          <cell r="A134">
            <v>128230</v>
          </cell>
          <cell r="B134" t="str">
            <v xml:space="preserve">Perfuração roto-pneumática para poço profundo em rocha sã (basalto), diâmetro de 14" (350 </v>
          </cell>
          <cell r="C134" t="str">
            <v>M</v>
          </cell>
          <cell r="D134">
            <v>1826.12</v>
          </cell>
          <cell r="E134">
            <v>0</v>
          </cell>
          <cell r="F134">
            <v>1826.12</v>
          </cell>
        </row>
        <row r="135">
          <cell r="A135">
            <v>128240</v>
          </cell>
          <cell r="B135" t="str">
            <v xml:space="preserve">Perfuração roto-pneumática para poço profundo em rocha sã (basalto), diâmetro de 18" (450 </v>
          </cell>
          <cell r="C135" t="str">
            <v>M</v>
          </cell>
          <cell r="D135">
            <v>2513.19</v>
          </cell>
          <cell r="E135">
            <v>0</v>
          </cell>
          <cell r="F135">
            <v>2513.19</v>
          </cell>
        </row>
        <row r="136">
          <cell r="A136">
            <v>128250</v>
          </cell>
          <cell r="B136" t="str">
            <v>Revestimento interno de poço profundo tubo liso em aço galvanizado, diâmetro de 6" (152,40</v>
          </cell>
          <cell r="C136" t="str">
            <v>M</v>
          </cell>
          <cell r="D136">
            <v>454.95</v>
          </cell>
          <cell r="E136">
            <v>0</v>
          </cell>
          <cell r="F136">
            <v>454.95</v>
          </cell>
        </row>
        <row r="137">
          <cell r="A137">
            <v>128260</v>
          </cell>
          <cell r="B137" t="str">
            <v>Revestimento interno de poço profundo tubo PVC geomecânico nervurado standard, diâmetro de</v>
          </cell>
          <cell r="C137" t="str">
            <v>M</v>
          </cell>
          <cell r="D137">
            <v>307.75</v>
          </cell>
          <cell r="E137">
            <v>0</v>
          </cell>
          <cell r="F137">
            <v>307.75</v>
          </cell>
        </row>
        <row r="138">
          <cell r="A138">
            <v>128270</v>
          </cell>
          <cell r="B138" t="str">
            <v>Revestimento interno de poço profundo tubo PVC geomecânico nervurado reforçado, diâmetro d</v>
          </cell>
          <cell r="C138" t="str">
            <v>M</v>
          </cell>
          <cell r="D138">
            <v>588.48</v>
          </cell>
          <cell r="E138">
            <v>0</v>
          </cell>
          <cell r="F138">
            <v>588.48</v>
          </cell>
        </row>
        <row r="139">
          <cell r="A139">
            <v>128280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467.81</v>
          </cell>
          <cell r="E139">
            <v>0</v>
          </cell>
          <cell r="F139">
            <v>467.81</v>
          </cell>
        </row>
        <row r="140">
          <cell r="A140">
            <v>128290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496.5</v>
          </cell>
          <cell r="E140">
            <v>0</v>
          </cell>
          <cell r="F140">
            <v>496.5</v>
          </cell>
        </row>
        <row r="141">
          <cell r="A141">
            <v>128300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730.79</v>
          </cell>
          <cell r="E141">
            <v>0</v>
          </cell>
          <cell r="F141">
            <v>730.79</v>
          </cell>
        </row>
        <row r="142">
          <cell r="A142">
            <v>128310</v>
          </cell>
          <cell r="B142" t="str">
            <v>Revestimento interno de poço profundo tubo de aço preto liso calandrado, diâmetro de 16" (</v>
          </cell>
          <cell r="C142" t="str">
            <v>M</v>
          </cell>
          <cell r="D142">
            <v>1242.45</v>
          </cell>
          <cell r="E142">
            <v>0</v>
          </cell>
          <cell r="F142">
            <v>1242.45</v>
          </cell>
        </row>
        <row r="143">
          <cell r="A143">
            <v>128350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960.37</v>
          </cell>
          <cell r="E143">
            <v>0</v>
          </cell>
          <cell r="F143">
            <v>960.37</v>
          </cell>
        </row>
        <row r="144">
          <cell r="A144">
            <v>128360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1073.8</v>
          </cell>
          <cell r="E144">
            <v>0</v>
          </cell>
          <cell r="F144">
            <v>1073.8</v>
          </cell>
        </row>
        <row r="145">
          <cell r="A145">
            <v>128370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1236.3499999999999</v>
          </cell>
          <cell r="E145">
            <v>0</v>
          </cell>
          <cell r="F145">
            <v>1236.3499999999999</v>
          </cell>
        </row>
        <row r="146">
          <cell r="A146">
            <v>128380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1258.25</v>
          </cell>
          <cell r="E146">
            <v>0</v>
          </cell>
          <cell r="F146">
            <v>1258.25</v>
          </cell>
        </row>
        <row r="147">
          <cell r="A147">
            <v>128390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409.43</v>
          </cell>
          <cell r="E147">
            <v>0</v>
          </cell>
          <cell r="F147">
            <v>409.43</v>
          </cell>
        </row>
        <row r="148">
          <cell r="A148">
            <v>128400</v>
          </cell>
          <cell r="B148" t="str">
            <v>Filtro PVC geomecânico nervurado tipo reforçado para poço profundo, diâmetro de 8" (200 mm</v>
          </cell>
          <cell r="C148" t="str">
            <v>M</v>
          </cell>
          <cell r="D148">
            <v>742.55</v>
          </cell>
          <cell r="E148">
            <v>0</v>
          </cell>
          <cell r="F148">
            <v>742.55</v>
          </cell>
        </row>
        <row r="149">
          <cell r="A149">
            <v>128410</v>
          </cell>
          <cell r="B149" t="str">
            <v>Filtro espiralado galvanizado simples (standard) para poço profundo, diâmetro de 6" (152,4</v>
          </cell>
          <cell r="C149" t="str">
            <v>M</v>
          </cell>
          <cell r="D149">
            <v>976.23</v>
          </cell>
          <cell r="E149">
            <v>0</v>
          </cell>
          <cell r="F149">
            <v>976.23</v>
          </cell>
        </row>
        <row r="150">
          <cell r="A150">
            <v>128420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1024.75</v>
          </cell>
          <cell r="E150">
            <v>0</v>
          </cell>
          <cell r="F150">
            <v>1024.75</v>
          </cell>
        </row>
        <row r="151">
          <cell r="A151">
            <v>128430</v>
          </cell>
          <cell r="B151" t="str">
            <v>Filtro espiralado em aço inoxidável reforçado para poço profundo, diâmetro de 6" (152,40 m</v>
          </cell>
          <cell r="C151" t="str">
            <v>M</v>
          </cell>
          <cell r="D151">
            <v>2121.8000000000002</v>
          </cell>
          <cell r="E151">
            <v>0</v>
          </cell>
          <cell r="F151">
            <v>2121.8000000000002</v>
          </cell>
        </row>
        <row r="152">
          <cell r="A152">
            <v>128440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783.28</v>
          </cell>
          <cell r="E152">
            <v>0</v>
          </cell>
          <cell r="F152">
            <v>783.28</v>
          </cell>
        </row>
        <row r="153">
          <cell r="A153">
            <v>128450</v>
          </cell>
          <cell r="B153" t="str">
            <v>Pré-filtro tipo pérola para poço profundo</v>
          </cell>
          <cell r="C153" t="str">
            <v>M3</v>
          </cell>
          <cell r="D153">
            <v>1350.69</v>
          </cell>
          <cell r="E153">
            <v>0</v>
          </cell>
          <cell r="F153">
            <v>1350.69</v>
          </cell>
        </row>
        <row r="154">
          <cell r="A154">
            <v>128460</v>
          </cell>
          <cell r="B154" t="str">
            <v>Pré-filtro tipo Jacareí para poço profundo</v>
          </cell>
          <cell r="C154" t="str">
            <v>M3</v>
          </cell>
          <cell r="D154">
            <v>1481.7</v>
          </cell>
          <cell r="E154">
            <v>0</v>
          </cell>
          <cell r="F154">
            <v>1481.7</v>
          </cell>
        </row>
        <row r="155">
          <cell r="A155">
            <v>128470</v>
          </cell>
          <cell r="B155" t="str">
            <v>Perfilagem ótica (filmagem / endoscopia) para poço profundo</v>
          </cell>
          <cell r="C155" t="str">
            <v>M</v>
          </cell>
          <cell r="D155">
            <v>76.48</v>
          </cell>
          <cell r="E155">
            <v>0</v>
          </cell>
          <cell r="F155">
            <v>76.48</v>
          </cell>
        </row>
        <row r="156">
          <cell r="A156">
            <v>128480</v>
          </cell>
          <cell r="B156" t="str">
            <v>Perfilagem elétrica de poço profundo</v>
          </cell>
          <cell r="C156" t="str">
            <v>M</v>
          </cell>
          <cell r="D156">
            <v>142.13</v>
          </cell>
          <cell r="E156">
            <v>0</v>
          </cell>
          <cell r="F156">
            <v>142.13</v>
          </cell>
        </row>
        <row r="157">
          <cell r="A157">
            <v>128490</v>
          </cell>
          <cell r="B157" t="str">
            <v>Taxa de mobilização e desmobilização de equipamentos para execução de bombeamento, limpeza</v>
          </cell>
          <cell r="C157" t="str">
            <v>TX</v>
          </cell>
          <cell r="D157">
            <v>2876.42</v>
          </cell>
          <cell r="E157">
            <v>0</v>
          </cell>
          <cell r="F157">
            <v>2876.42</v>
          </cell>
        </row>
        <row r="158">
          <cell r="A158">
            <v>128500</v>
          </cell>
          <cell r="B158" t="str">
            <v>Limpeza e desenvolvimento do poço profundo</v>
          </cell>
          <cell r="C158" t="str">
            <v>H</v>
          </cell>
          <cell r="D158">
            <v>330.61</v>
          </cell>
          <cell r="E158">
            <v>0</v>
          </cell>
          <cell r="F158">
            <v>330.61</v>
          </cell>
        </row>
        <row r="159">
          <cell r="A159">
            <v>128510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297.70999999999998</v>
          </cell>
          <cell r="E159">
            <v>0</v>
          </cell>
          <cell r="F159">
            <v>297.70999999999998</v>
          </cell>
        </row>
        <row r="160">
          <cell r="A160">
            <v>128520</v>
          </cell>
          <cell r="B160" t="str">
            <v>Ensaio de vazão escalonado para poço profundo</v>
          </cell>
          <cell r="C160" t="str">
            <v>H</v>
          </cell>
          <cell r="D160">
            <v>309.68</v>
          </cell>
          <cell r="E160">
            <v>0</v>
          </cell>
          <cell r="F160">
            <v>309.68</v>
          </cell>
        </row>
        <row r="161">
          <cell r="A161">
            <v>128530</v>
          </cell>
          <cell r="B161" t="str">
            <v>Ensaio de recuperação de nível para poço profundo</v>
          </cell>
          <cell r="C161" t="str">
            <v>H</v>
          </cell>
          <cell r="D161">
            <v>283.70999999999998</v>
          </cell>
          <cell r="E161">
            <v>0</v>
          </cell>
          <cell r="F161">
            <v>283.70999999999998</v>
          </cell>
        </row>
        <row r="162">
          <cell r="A162">
            <v>128540</v>
          </cell>
          <cell r="B162" t="str">
            <v>Desinfecção de poço profundo</v>
          </cell>
          <cell r="C162" t="str">
            <v>UN</v>
          </cell>
          <cell r="D162">
            <v>1944.98</v>
          </cell>
          <cell r="E162">
            <v>0</v>
          </cell>
          <cell r="F162">
            <v>1944.98</v>
          </cell>
        </row>
        <row r="163">
          <cell r="A163">
            <v>128550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2963.86</v>
          </cell>
          <cell r="E163">
            <v>0</v>
          </cell>
          <cell r="F163">
            <v>2963.86</v>
          </cell>
        </row>
        <row r="164">
          <cell r="A164">
            <v>128560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355.65</v>
          </cell>
          <cell r="E164">
            <v>0</v>
          </cell>
          <cell r="F164">
            <v>355.65</v>
          </cell>
        </row>
        <row r="165">
          <cell r="A165">
            <v>128570</v>
          </cell>
          <cell r="B165" t="str">
            <v>Cimentação de boca do poço profundo, entre perfuração de maior diâmetro (cimentação do esp</v>
          </cell>
          <cell r="C165" t="str">
            <v>M3</v>
          </cell>
          <cell r="D165">
            <v>1598.85</v>
          </cell>
          <cell r="E165">
            <v>0</v>
          </cell>
          <cell r="F165">
            <v>1598.85</v>
          </cell>
        </row>
        <row r="166">
          <cell r="A166">
            <v>128580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1273.5</v>
          </cell>
          <cell r="E166">
            <v>377.75</v>
          </cell>
          <cell r="F166">
            <v>1651.25</v>
          </cell>
        </row>
        <row r="167">
          <cell r="A167">
            <v>128590</v>
          </cell>
          <cell r="B167" t="str">
            <v>Lacre do poço profundo (tampa)</v>
          </cell>
          <cell r="C167" t="str">
            <v>UN</v>
          </cell>
          <cell r="D167">
            <v>744.14</v>
          </cell>
          <cell r="E167">
            <v>0</v>
          </cell>
          <cell r="F167">
            <v>744.14</v>
          </cell>
        </row>
        <row r="168">
          <cell r="A168">
            <v>128600</v>
          </cell>
          <cell r="B168" t="str">
            <v>Licença de perfuração para poço profundo</v>
          </cell>
          <cell r="C168" t="str">
            <v>UN</v>
          </cell>
          <cell r="D168">
            <v>5317.07</v>
          </cell>
          <cell r="E168">
            <v>0</v>
          </cell>
          <cell r="F168">
            <v>5317.07</v>
          </cell>
        </row>
        <row r="169">
          <cell r="A169">
            <v>128610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>
            <v>0</v>
          </cell>
          <cell r="F169">
            <v>3893.25</v>
          </cell>
        </row>
        <row r="170">
          <cell r="A170">
            <v>128620</v>
          </cell>
          <cell r="B170" t="str">
            <v>Parecer técnico junto a CETESB</v>
          </cell>
          <cell r="C170" t="str">
            <v>UN</v>
          </cell>
          <cell r="D170">
            <v>6073.55</v>
          </cell>
          <cell r="E170">
            <v>0</v>
          </cell>
          <cell r="F170">
            <v>6073.55</v>
          </cell>
        </row>
        <row r="171">
          <cell r="A171" t="str">
            <v>02</v>
          </cell>
          <cell r="B171" t="str">
            <v>INICIO, APOIO E ADMINISTRACAO DA OBRA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201</v>
          </cell>
          <cell r="B172" t="str">
            <v>Construção provisória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201021</v>
          </cell>
          <cell r="B173" t="str">
            <v>Construção provisória em madeira - fornecimento e montagem</v>
          </cell>
          <cell r="C173" t="str">
            <v>M2</v>
          </cell>
          <cell r="D173">
            <v>323.98</v>
          </cell>
          <cell r="E173">
            <v>93.29</v>
          </cell>
          <cell r="F173">
            <v>417.27</v>
          </cell>
        </row>
        <row r="174">
          <cell r="A174">
            <v>201171</v>
          </cell>
          <cell r="B174" t="str">
            <v>Sanitário/vestiário provisório em alvenaria</v>
          </cell>
          <cell r="C174" t="str">
            <v>M2</v>
          </cell>
          <cell r="D174">
            <v>501.25</v>
          </cell>
          <cell r="E174">
            <v>235.18</v>
          </cell>
          <cell r="F174">
            <v>736.43</v>
          </cell>
        </row>
        <row r="175">
          <cell r="A175">
            <v>201180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582.04999999999995</v>
          </cell>
          <cell r="E175">
            <v>0</v>
          </cell>
          <cell r="F175">
            <v>582.04999999999995</v>
          </cell>
        </row>
        <row r="176">
          <cell r="A176">
            <v>201200</v>
          </cell>
          <cell r="B176" t="str">
            <v>Desmobilização de construção provisória</v>
          </cell>
          <cell r="C176" t="str">
            <v>M2</v>
          </cell>
          <cell r="D176">
            <v>11.85</v>
          </cell>
          <cell r="E176">
            <v>5.13</v>
          </cell>
          <cell r="F176">
            <v>16.98</v>
          </cell>
        </row>
        <row r="177">
          <cell r="A177">
            <v>202</v>
          </cell>
          <cell r="B177" t="str">
            <v>Container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202120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525.09</v>
          </cell>
          <cell r="E178">
            <v>59.99</v>
          </cell>
          <cell r="F178">
            <v>585.08000000000004</v>
          </cell>
        </row>
        <row r="179">
          <cell r="A179">
            <v>202130</v>
          </cell>
          <cell r="B179" t="str">
            <v>Locação de container tipo escritório com 1 vaso sanitário, 1 lavatório e 1 ponto para chuv</v>
          </cell>
          <cell r="C179" t="str">
            <v>UNMES</v>
          </cell>
          <cell r="D179">
            <v>837.19</v>
          </cell>
          <cell r="E179">
            <v>100.81</v>
          </cell>
          <cell r="F179">
            <v>938</v>
          </cell>
        </row>
        <row r="180">
          <cell r="A180">
            <v>202140</v>
          </cell>
          <cell r="B180" t="str">
            <v xml:space="preserve">Locação de container tipo sanitário com 2 vasos sanitários, 2 lavatórios, 2 mictórios e 4 </v>
          </cell>
          <cell r="C180" t="str">
            <v>UNMES</v>
          </cell>
          <cell r="D180">
            <v>761.86</v>
          </cell>
          <cell r="E180">
            <v>100.81</v>
          </cell>
          <cell r="F180">
            <v>862.67</v>
          </cell>
        </row>
        <row r="181">
          <cell r="A181">
            <v>202150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499.69</v>
          </cell>
          <cell r="E181">
            <v>59.99</v>
          </cell>
          <cell r="F181">
            <v>559.67999999999995</v>
          </cell>
        </row>
        <row r="182">
          <cell r="A182">
            <v>202160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400.49</v>
          </cell>
          <cell r="E182">
            <v>20</v>
          </cell>
          <cell r="F182">
            <v>420.49</v>
          </cell>
        </row>
        <row r="183">
          <cell r="A183">
            <v>203</v>
          </cell>
          <cell r="B183" t="str">
            <v>Tapume, vedação e proteções diversas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>
            <v>203030</v>
          </cell>
          <cell r="B184" t="str">
            <v>Proteção de superfícies em geral com plástico bolha</v>
          </cell>
          <cell r="C184" t="str">
            <v>M2</v>
          </cell>
          <cell r="D184">
            <v>0.5</v>
          </cell>
          <cell r="E184">
            <v>1.45</v>
          </cell>
          <cell r="F184">
            <v>1.95</v>
          </cell>
        </row>
        <row r="185">
          <cell r="A185">
            <v>203060</v>
          </cell>
          <cell r="B185" t="str">
            <v>Proteção de fachada com tela de nylon</v>
          </cell>
          <cell r="C185" t="str">
            <v>M2</v>
          </cell>
          <cell r="D185">
            <v>4.4800000000000004</v>
          </cell>
          <cell r="E185">
            <v>14.32</v>
          </cell>
          <cell r="F185">
            <v>18.8</v>
          </cell>
        </row>
        <row r="186">
          <cell r="A186">
            <v>203080</v>
          </cell>
          <cell r="B186" t="str">
            <v>Fechamento provisório de vãos em chapa de madeira compensada</v>
          </cell>
          <cell r="C186" t="str">
            <v>M2</v>
          </cell>
          <cell r="D186">
            <v>16.21</v>
          </cell>
          <cell r="E186">
            <v>21.34</v>
          </cell>
          <cell r="F186">
            <v>37.549999999999997</v>
          </cell>
        </row>
        <row r="187">
          <cell r="A187">
            <v>203110</v>
          </cell>
          <cell r="B187" t="str">
            <v>Tapume móvel para fechamento de áreas</v>
          </cell>
          <cell r="C187" t="str">
            <v>M2</v>
          </cell>
          <cell r="D187">
            <v>47.62</v>
          </cell>
          <cell r="E187">
            <v>38.69</v>
          </cell>
          <cell r="F187">
            <v>86.31</v>
          </cell>
        </row>
        <row r="188">
          <cell r="A188">
            <v>203120</v>
          </cell>
          <cell r="B188" t="str">
            <v>Tapume fixo para fechamento de áreas, com portão</v>
          </cell>
          <cell r="C188" t="str">
            <v>M2</v>
          </cell>
          <cell r="D188">
            <v>47.62</v>
          </cell>
          <cell r="E188">
            <v>38.44</v>
          </cell>
          <cell r="F188">
            <v>86.06</v>
          </cell>
        </row>
        <row r="189">
          <cell r="A189">
            <v>203200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32.67</v>
          </cell>
          <cell r="E189">
            <v>0.73</v>
          </cell>
          <cell r="F189">
            <v>33.4</v>
          </cell>
        </row>
        <row r="190">
          <cell r="A190">
            <v>203240</v>
          </cell>
          <cell r="B190" t="str">
            <v>Proteção de piso com tecido de aniagem e gesso</v>
          </cell>
          <cell r="C190" t="str">
            <v>M2</v>
          </cell>
          <cell r="D190">
            <v>10.37</v>
          </cell>
          <cell r="E190">
            <v>2.9</v>
          </cell>
          <cell r="F190">
            <v>13.27</v>
          </cell>
        </row>
        <row r="191">
          <cell r="A191">
            <v>203250</v>
          </cell>
          <cell r="B191" t="str">
            <v>Tapume fixo em painel OSB - espessura 8 mm</v>
          </cell>
          <cell r="C191" t="str">
            <v>M2</v>
          </cell>
          <cell r="D191">
            <v>68.63</v>
          </cell>
          <cell r="E191">
            <v>27.67</v>
          </cell>
          <cell r="F191">
            <v>96.3</v>
          </cell>
        </row>
        <row r="192">
          <cell r="A192">
            <v>203260</v>
          </cell>
          <cell r="B192" t="str">
            <v>Tapume fixo em painel OSB - espessura 10 mm</v>
          </cell>
          <cell r="C192" t="str">
            <v>M2</v>
          </cell>
          <cell r="D192">
            <v>75.61</v>
          </cell>
          <cell r="E192">
            <v>27.67</v>
          </cell>
          <cell r="F192">
            <v>103.28</v>
          </cell>
        </row>
        <row r="193">
          <cell r="A193">
            <v>203270</v>
          </cell>
          <cell r="B193" t="str">
            <v>Tapume fixo em painel OSB - espessura 12 mm</v>
          </cell>
          <cell r="C193" t="str">
            <v>M2</v>
          </cell>
          <cell r="D193">
            <v>84.04</v>
          </cell>
          <cell r="E193">
            <v>27.67</v>
          </cell>
          <cell r="F193">
            <v>111.71</v>
          </cell>
        </row>
        <row r="194">
          <cell r="A194">
            <v>203500</v>
          </cell>
          <cell r="B194" t="str">
            <v xml:space="preserve">Proteção em madeira e lona plástica para equipamento mecânico ou informática - para obras </v>
          </cell>
          <cell r="C194" t="str">
            <v>M3</v>
          </cell>
          <cell r="D194">
            <v>45.83</v>
          </cell>
          <cell r="E194">
            <v>31.93</v>
          </cell>
          <cell r="F194">
            <v>77.760000000000005</v>
          </cell>
        </row>
        <row r="195">
          <cell r="A195">
            <v>205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>
            <v>205060</v>
          </cell>
          <cell r="B196" t="str">
            <v>Montagem e desmontagem de andaime torre metálica com altura até 10 m</v>
          </cell>
          <cell r="C196" t="str">
            <v>M</v>
          </cell>
          <cell r="D196">
            <v>0</v>
          </cell>
          <cell r="E196">
            <v>9.01</v>
          </cell>
          <cell r="F196">
            <v>9.01</v>
          </cell>
        </row>
        <row r="197">
          <cell r="A197">
            <v>205080</v>
          </cell>
          <cell r="B197" t="str">
            <v>Montagem e desmontagem de andaime torre metálica com altura superior a 10 m</v>
          </cell>
          <cell r="C197" t="str">
            <v>M</v>
          </cell>
          <cell r="D197">
            <v>0</v>
          </cell>
          <cell r="E197">
            <v>22.65</v>
          </cell>
          <cell r="F197">
            <v>22.65</v>
          </cell>
        </row>
        <row r="198">
          <cell r="A198">
            <v>205090</v>
          </cell>
          <cell r="B198" t="str">
            <v>Montagem e desmontagem de andaime tubular fachadeiro com altura até 10 m</v>
          </cell>
          <cell r="C198" t="str">
            <v>M2</v>
          </cell>
          <cell r="D198">
            <v>0</v>
          </cell>
          <cell r="E198">
            <v>9.01</v>
          </cell>
          <cell r="F198">
            <v>9.01</v>
          </cell>
        </row>
        <row r="199">
          <cell r="A199">
            <v>205100</v>
          </cell>
          <cell r="B199" t="str">
            <v>Montagem e desmontagem de andaime tubular fachadeiro com altura superior a 10 m</v>
          </cell>
          <cell r="C199" t="str">
            <v>M2</v>
          </cell>
          <cell r="D199">
            <v>0</v>
          </cell>
          <cell r="E199">
            <v>22.65</v>
          </cell>
          <cell r="F199">
            <v>22.65</v>
          </cell>
        </row>
        <row r="200">
          <cell r="A200">
            <v>205195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1485.13</v>
          </cell>
          <cell r="E200">
            <v>0</v>
          </cell>
          <cell r="F200">
            <v>1485.13</v>
          </cell>
        </row>
        <row r="201">
          <cell r="A201">
            <v>205202</v>
          </cell>
          <cell r="B201" t="str">
            <v>Andaime torre metálico (1,5 x 1,5 m) com piso metálico</v>
          </cell>
          <cell r="C201" t="str">
            <v>MXMES</v>
          </cell>
          <cell r="D201">
            <v>15.7</v>
          </cell>
          <cell r="E201">
            <v>3.48</v>
          </cell>
          <cell r="F201">
            <v>19.18</v>
          </cell>
        </row>
        <row r="202">
          <cell r="A202">
            <v>205212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6.86</v>
          </cell>
          <cell r="E202">
            <v>3.48</v>
          </cell>
          <cell r="F202">
            <v>10.34</v>
          </cell>
        </row>
        <row r="203">
          <cell r="A203">
            <v>206</v>
          </cell>
          <cell r="B203" t="str">
            <v>Alocação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206030</v>
          </cell>
          <cell r="B204" t="str">
            <v>Locação de plataforma elevatória articulada, com altura aproximada de 12,5m, capacidade de</v>
          </cell>
          <cell r="C204" t="str">
            <v>UNMES</v>
          </cell>
          <cell r="D204">
            <v>7012.08</v>
          </cell>
          <cell r="E204">
            <v>2568.6</v>
          </cell>
          <cell r="F204">
            <v>9580.68</v>
          </cell>
        </row>
        <row r="205">
          <cell r="A205">
            <v>206040</v>
          </cell>
          <cell r="B205" t="str">
            <v xml:space="preserve">Locação de plataforma elevatória articulada, com altura aproximada de 20 m, capacidade de </v>
          </cell>
          <cell r="C205" t="str">
            <v>UNMES</v>
          </cell>
          <cell r="D205">
            <v>13475.49</v>
          </cell>
          <cell r="E205">
            <v>2568.6</v>
          </cell>
          <cell r="F205">
            <v>16044.09</v>
          </cell>
        </row>
        <row r="206">
          <cell r="A206">
            <v>208</v>
          </cell>
          <cell r="B206" t="str">
            <v>Sinalização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A207">
            <v>208020</v>
          </cell>
          <cell r="B207" t="str">
            <v>Placa de identificação para obra</v>
          </cell>
          <cell r="C207" t="str">
            <v>M2</v>
          </cell>
          <cell r="D207">
            <v>554.42999999999995</v>
          </cell>
          <cell r="E207">
            <v>66.650000000000006</v>
          </cell>
          <cell r="F207">
            <v>621.08000000000004</v>
          </cell>
        </row>
        <row r="208">
          <cell r="A208">
            <v>208040</v>
          </cell>
          <cell r="B208" t="str">
            <v>Placa em lona com impressão digital e requadro em metalon</v>
          </cell>
          <cell r="C208" t="str">
            <v>M2</v>
          </cell>
          <cell r="D208">
            <v>358.72</v>
          </cell>
          <cell r="E208">
            <v>19.260000000000002</v>
          </cell>
          <cell r="F208">
            <v>377.98</v>
          </cell>
        </row>
        <row r="209">
          <cell r="A209">
            <v>208050</v>
          </cell>
          <cell r="B209" t="str">
            <v>Placa em lona com impressão digital e estrutura em madeira</v>
          </cell>
          <cell r="C209" t="str">
            <v>M2</v>
          </cell>
          <cell r="D209">
            <v>110.7</v>
          </cell>
          <cell r="E209">
            <v>38.049999999999997</v>
          </cell>
          <cell r="F209">
            <v>148.75</v>
          </cell>
        </row>
        <row r="210">
          <cell r="A210">
            <v>209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209030</v>
          </cell>
          <cell r="B211" t="str">
            <v>Limpeza manual do terreno, inclusive troncos até 5 cm de diâmetro, com caminhão à disposiç</v>
          </cell>
          <cell r="C211" t="str">
            <v>M2</v>
          </cell>
          <cell r="D211">
            <v>1.82</v>
          </cell>
          <cell r="E211">
            <v>3.63</v>
          </cell>
          <cell r="F211">
            <v>5.45</v>
          </cell>
        </row>
        <row r="212">
          <cell r="A212">
            <v>209040</v>
          </cell>
          <cell r="B212" t="str">
            <v>Limpeza mecanizada do terreno, inclusive troncos até 15 cm de diâmetro, com caminhão à dis</v>
          </cell>
          <cell r="C212" t="str">
            <v>M2</v>
          </cell>
          <cell r="D212">
            <v>2.79</v>
          </cell>
          <cell r="E212">
            <v>0.12</v>
          </cell>
          <cell r="F212">
            <v>2.91</v>
          </cell>
        </row>
        <row r="213">
          <cell r="A213">
            <v>209130</v>
          </cell>
          <cell r="B213" t="str">
            <v>Limpeza mecanizada do terreno, inclusive troncos com diâmetro acima de 15 cm até 50 cm, co</v>
          </cell>
          <cell r="C213" t="str">
            <v>M2</v>
          </cell>
          <cell r="D213">
            <v>2.98</v>
          </cell>
          <cell r="E213">
            <v>0.12</v>
          </cell>
          <cell r="F213">
            <v>3.1</v>
          </cell>
        </row>
        <row r="214">
          <cell r="A214">
            <v>209150</v>
          </cell>
          <cell r="B214" t="str">
            <v>Corte e derrubada de eucalipto (1° corte) - idade até 4 anos</v>
          </cell>
          <cell r="C214" t="str">
            <v>M3</v>
          </cell>
          <cell r="D214">
            <v>57.97</v>
          </cell>
          <cell r="E214">
            <v>6.53</v>
          </cell>
          <cell r="F214">
            <v>64.5</v>
          </cell>
        </row>
        <row r="215">
          <cell r="A215">
            <v>209160</v>
          </cell>
          <cell r="B215" t="str">
            <v>Corte e derrubada de eucalipto (1° corte) - idade acima de 4 anos</v>
          </cell>
          <cell r="C215" t="str">
            <v>M3</v>
          </cell>
          <cell r="D215">
            <v>68.27</v>
          </cell>
          <cell r="E215">
            <v>7.7</v>
          </cell>
          <cell r="F215">
            <v>75.97</v>
          </cell>
        </row>
        <row r="216">
          <cell r="A216">
            <v>210</v>
          </cell>
          <cell r="B216" t="str">
            <v>Locação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210020</v>
          </cell>
          <cell r="B217" t="str">
            <v>Locação de obra de edificação</v>
          </cell>
          <cell r="C217" t="str">
            <v>M2</v>
          </cell>
          <cell r="D217">
            <v>8.15</v>
          </cell>
          <cell r="E217">
            <v>4.18</v>
          </cell>
          <cell r="F217">
            <v>12.33</v>
          </cell>
        </row>
        <row r="218">
          <cell r="A218">
            <v>210040</v>
          </cell>
          <cell r="B218" t="str">
            <v>Locação de rede de canalização</v>
          </cell>
          <cell r="C218" t="str">
            <v>M</v>
          </cell>
          <cell r="D218">
            <v>0.76</v>
          </cell>
          <cell r="E218">
            <v>0.3</v>
          </cell>
          <cell r="F218">
            <v>1.06</v>
          </cell>
        </row>
        <row r="219">
          <cell r="A219">
            <v>210050</v>
          </cell>
          <cell r="B219" t="str">
            <v>Locação para muros, cercas e alambrados</v>
          </cell>
          <cell r="C219" t="str">
            <v>M</v>
          </cell>
          <cell r="D219">
            <v>0.76</v>
          </cell>
          <cell r="E219">
            <v>0.3</v>
          </cell>
          <cell r="F219">
            <v>1.06</v>
          </cell>
        </row>
        <row r="220">
          <cell r="A220">
            <v>210060</v>
          </cell>
          <cell r="B220" t="str">
            <v>Locação de vias, calçadas, tanques e lagoas</v>
          </cell>
          <cell r="C220" t="str">
            <v>M2</v>
          </cell>
          <cell r="D220">
            <v>0.84</v>
          </cell>
          <cell r="E220">
            <v>0.6</v>
          </cell>
          <cell r="F220">
            <v>1.44</v>
          </cell>
        </row>
        <row r="221">
          <cell r="A221" t="str">
            <v>03</v>
          </cell>
          <cell r="B221" t="str">
            <v>DEMOLICAO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301</v>
          </cell>
          <cell r="B222" t="str">
            <v>Demolição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301020</v>
          </cell>
          <cell r="B223" t="str">
            <v>Demolição manual de concreto simples</v>
          </cell>
          <cell r="C223" t="str">
            <v>M3</v>
          </cell>
          <cell r="D223">
            <v>0</v>
          </cell>
          <cell r="E223">
            <v>159.72</v>
          </cell>
          <cell r="F223">
            <v>159.72</v>
          </cell>
        </row>
        <row r="224">
          <cell r="A224">
            <v>301040</v>
          </cell>
          <cell r="B224" t="str">
            <v>Demolição manual de concreto armado</v>
          </cell>
          <cell r="C224" t="str">
            <v>M3</v>
          </cell>
          <cell r="D224">
            <v>0</v>
          </cell>
          <cell r="E224">
            <v>290.39999999999998</v>
          </cell>
          <cell r="F224">
            <v>290.39999999999998</v>
          </cell>
        </row>
        <row r="225">
          <cell r="A225">
            <v>301060</v>
          </cell>
          <cell r="B225" t="str">
            <v>Demolição manual de lajes pré-moldadas, incluindo revestimento</v>
          </cell>
          <cell r="C225" t="str">
            <v>M2</v>
          </cell>
          <cell r="D225">
            <v>0</v>
          </cell>
          <cell r="E225">
            <v>21.78</v>
          </cell>
          <cell r="F225">
            <v>21.78</v>
          </cell>
        </row>
        <row r="226">
          <cell r="A226">
            <v>301200</v>
          </cell>
          <cell r="B226" t="str">
            <v xml:space="preserve">Demolição mecanizada de concreto armado, inclusive fragmentação, carregamento, transporte </v>
          </cell>
          <cell r="C226" t="str">
            <v>M3</v>
          </cell>
          <cell r="D226">
            <v>341.46</v>
          </cell>
          <cell r="E226">
            <v>87.12</v>
          </cell>
          <cell r="F226">
            <v>428.58</v>
          </cell>
        </row>
        <row r="227">
          <cell r="A227">
            <v>301210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326.66000000000003</v>
          </cell>
          <cell r="E227">
            <v>87.12</v>
          </cell>
          <cell r="F227">
            <v>413.78</v>
          </cell>
        </row>
        <row r="228">
          <cell r="A228">
            <v>301220</v>
          </cell>
          <cell r="B228" t="str">
            <v>Demolição mecanizada de concreto simples, inclusive fragmentação, carregamento, transporte</v>
          </cell>
          <cell r="C228" t="str">
            <v>M3</v>
          </cell>
          <cell r="D228">
            <v>178.13</v>
          </cell>
          <cell r="E228">
            <v>58.08</v>
          </cell>
          <cell r="F228">
            <v>236.21</v>
          </cell>
        </row>
        <row r="229">
          <cell r="A229">
            <v>301230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163.33000000000001</v>
          </cell>
          <cell r="E229">
            <v>58.08</v>
          </cell>
          <cell r="F229">
            <v>221.41</v>
          </cell>
        </row>
        <row r="230">
          <cell r="A230">
            <v>301240</v>
          </cell>
          <cell r="B230" t="str">
            <v>Demolição mecanizada de pavimento ou piso em concreto, inclusive fragmentação, carregament</v>
          </cell>
          <cell r="C230" t="str">
            <v>M2</v>
          </cell>
          <cell r="D230">
            <v>17.5</v>
          </cell>
          <cell r="E230">
            <v>5.81</v>
          </cell>
          <cell r="F230">
            <v>23.31</v>
          </cell>
        </row>
        <row r="231">
          <cell r="A231">
            <v>301250</v>
          </cell>
          <cell r="B231" t="str">
            <v>Demolição mecanizada de pavimento ou piso em concreto, inclusive fragmentação e acomodação</v>
          </cell>
          <cell r="C231" t="str">
            <v>M2</v>
          </cell>
          <cell r="D231">
            <v>16.34</v>
          </cell>
          <cell r="E231">
            <v>5.81</v>
          </cell>
          <cell r="F231">
            <v>22.15</v>
          </cell>
        </row>
        <row r="232">
          <cell r="A232">
            <v>301260</v>
          </cell>
          <cell r="B232" t="str">
            <v>Demolição mecanizada de sarjeta ou sarjetão, inclusive fragmentação, carregamento, transpo</v>
          </cell>
          <cell r="C232" t="str">
            <v>M3</v>
          </cell>
          <cell r="D232">
            <v>174.91</v>
          </cell>
          <cell r="E232">
            <v>58.08</v>
          </cell>
          <cell r="F232">
            <v>232.99</v>
          </cell>
        </row>
        <row r="233">
          <cell r="A233">
            <v>301270</v>
          </cell>
          <cell r="B233" t="str">
            <v>Demolição mecanizada de sarjeta ou sarjetão, inclusive fragmentação e acomodação do materi</v>
          </cell>
          <cell r="C233" t="str">
            <v>M3</v>
          </cell>
          <cell r="D233">
            <v>163.33000000000001</v>
          </cell>
          <cell r="E233">
            <v>58.08</v>
          </cell>
          <cell r="F233">
            <v>221.41</v>
          </cell>
        </row>
        <row r="234">
          <cell r="A234">
            <v>302</v>
          </cell>
          <cell r="B234" t="str">
            <v>Demolição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302020</v>
          </cell>
          <cell r="B235" t="str">
            <v>Demolição manual de alvenaria de fundação/embasamento</v>
          </cell>
          <cell r="C235" t="str">
            <v>M3</v>
          </cell>
          <cell r="D235">
            <v>0</v>
          </cell>
          <cell r="E235">
            <v>87.12</v>
          </cell>
          <cell r="F235">
            <v>87.12</v>
          </cell>
        </row>
        <row r="236">
          <cell r="A236">
            <v>302040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>
            <v>0</v>
          </cell>
          <cell r="E236">
            <v>58.08</v>
          </cell>
          <cell r="F236">
            <v>58.08</v>
          </cell>
        </row>
        <row r="237">
          <cell r="A237">
            <v>303</v>
          </cell>
          <cell r="B237" t="str">
            <v>Demolição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303020</v>
          </cell>
          <cell r="B238" t="str">
            <v>Apicoamento manual de piso, parede ou teto</v>
          </cell>
          <cell r="C238" t="str">
            <v>M2</v>
          </cell>
          <cell r="D238">
            <v>0</v>
          </cell>
          <cell r="E238">
            <v>2.1800000000000002</v>
          </cell>
          <cell r="F238">
            <v>2.1800000000000002</v>
          </cell>
        </row>
        <row r="239">
          <cell r="A239">
            <v>303040</v>
          </cell>
          <cell r="B239" t="str">
            <v>Demolição manual de revestimento em massa de parede ou teto</v>
          </cell>
          <cell r="C239" t="str">
            <v>M2</v>
          </cell>
          <cell r="D239">
            <v>0</v>
          </cell>
          <cell r="E239">
            <v>4.3600000000000003</v>
          </cell>
          <cell r="F239">
            <v>4.3600000000000003</v>
          </cell>
        </row>
        <row r="240">
          <cell r="A240">
            <v>303060</v>
          </cell>
          <cell r="B240" t="str">
            <v>Demolição manual de revestimento em massa de piso</v>
          </cell>
          <cell r="C240" t="str">
            <v>M2</v>
          </cell>
          <cell r="D240">
            <v>0</v>
          </cell>
          <cell r="E240">
            <v>7.26</v>
          </cell>
          <cell r="F240">
            <v>7.26</v>
          </cell>
        </row>
        <row r="241">
          <cell r="A241">
            <v>304</v>
          </cell>
          <cell r="B241" t="str">
            <v>Demolição de revestimento cerâmico e ladrilho hidráulico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>
            <v>304020</v>
          </cell>
          <cell r="B242" t="str">
            <v>Demolição manual de revestimento cerâmico, incluindo a base</v>
          </cell>
          <cell r="C242" t="str">
            <v>M2</v>
          </cell>
          <cell r="D242">
            <v>0</v>
          </cell>
          <cell r="E242">
            <v>8.7100000000000009</v>
          </cell>
          <cell r="F242">
            <v>8.7100000000000009</v>
          </cell>
        </row>
        <row r="243">
          <cell r="A243">
            <v>304030</v>
          </cell>
          <cell r="B243" t="str">
            <v>Demolição manual de revestimento em ladrilho hidráulico, incluindo a base</v>
          </cell>
          <cell r="C243" t="str">
            <v>M2</v>
          </cell>
          <cell r="D243">
            <v>0</v>
          </cell>
          <cell r="E243">
            <v>7.26</v>
          </cell>
          <cell r="F243">
            <v>7.26</v>
          </cell>
        </row>
        <row r="244">
          <cell r="A244">
            <v>304040</v>
          </cell>
          <cell r="B244" t="str">
            <v>Demolição manual de rodapé, soleira ou peitoril, em material cerâmico e/ou ladrilho hidráu</v>
          </cell>
          <cell r="C244" t="str">
            <v>M</v>
          </cell>
          <cell r="D244">
            <v>0</v>
          </cell>
          <cell r="E244">
            <v>2.1800000000000002</v>
          </cell>
          <cell r="F244">
            <v>2.1800000000000002</v>
          </cell>
        </row>
        <row r="245">
          <cell r="A245">
            <v>305</v>
          </cell>
          <cell r="B245" t="str">
            <v>Demolição de revestimento sintético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305020</v>
          </cell>
          <cell r="B246" t="str">
            <v>Demolição manual de revestimento sintético, incluindo a base</v>
          </cell>
          <cell r="C246" t="str">
            <v>M2</v>
          </cell>
          <cell r="D246">
            <v>0</v>
          </cell>
          <cell r="E246">
            <v>5.81</v>
          </cell>
          <cell r="F246">
            <v>5.81</v>
          </cell>
        </row>
        <row r="247">
          <cell r="A247">
            <v>306</v>
          </cell>
          <cell r="B247" t="str">
            <v>Demolição de revestimento em pedra e blocos maciços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306050</v>
          </cell>
          <cell r="B248" t="str">
            <v>Desmonte (levantamento) mecanizado de pavimento em paralelepípedo ou lajota de concreto, i</v>
          </cell>
          <cell r="C248" t="str">
            <v>M2</v>
          </cell>
          <cell r="D248">
            <v>11.87</v>
          </cell>
          <cell r="E248">
            <v>7.26</v>
          </cell>
          <cell r="F248">
            <v>19.13</v>
          </cell>
        </row>
        <row r="249">
          <cell r="A249">
            <v>306060</v>
          </cell>
          <cell r="B249" t="str">
            <v>Desmonte (levantamento) mecanizado de pavimento em paralelepípedo ou lajota de concreto, i</v>
          </cell>
          <cell r="C249" t="str">
            <v>M2</v>
          </cell>
          <cell r="D249">
            <v>1.1000000000000001</v>
          </cell>
          <cell r="E249">
            <v>7.26</v>
          </cell>
          <cell r="F249">
            <v>8.36</v>
          </cell>
        </row>
        <row r="250">
          <cell r="A250">
            <v>307</v>
          </cell>
          <cell r="B250" t="str">
            <v>Demolição de revestimento asfáltico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307010</v>
          </cell>
          <cell r="B251" t="str">
            <v>Demolição (levantamento) mecanizada de pavimento asfáltico, inclusive carregamento, transp</v>
          </cell>
          <cell r="C251" t="str">
            <v>M2</v>
          </cell>
          <cell r="D251">
            <v>17.940000000000001</v>
          </cell>
          <cell r="E251">
            <v>2.9</v>
          </cell>
          <cell r="F251">
            <v>20.84</v>
          </cell>
        </row>
        <row r="252">
          <cell r="A252">
            <v>307030</v>
          </cell>
          <cell r="B252" t="str">
            <v>Demolição (levantamento) mecanizada de pavimento asfáltico, inclusive fragmentação e acomo</v>
          </cell>
          <cell r="C252" t="str">
            <v>M2</v>
          </cell>
          <cell r="D252">
            <v>16.34</v>
          </cell>
          <cell r="E252">
            <v>2.9</v>
          </cell>
          <cell r="F252">
            <v>19.239999999999998</v>
          </cell>
        </row>
        <row r="253">
          <cell r="A253">
            <v>307050</v>
          </cell>
          <cell r="B253" t="str">
            <v>Fresagem de pavimento asfáltico com espessura até 5 cm, inclusive carregamento, transporte</v>
          </cell>
          <cell r="C253" t="str">
            <v>M2</v>
          </cell>
          <cell r="D253">
            <v>6.97</v>
          </cell>
          <cell r="E253">
            <v>1.02</v>
          </cell>
          <cell r="F253">
            <v>7.99</v>
          </cell>
        </row>
        <row r="254">
          <cell r="A254">
            <v>307070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5.18</v>
          </cell>
          <cell r="E254">
            <v>1.02</v>
          </cell>
          <cell r="F254">
            <v>6.2</v>
          </cell>
        </row>
        <row r="255">
          <cell r="A255">
            <v>307080</v>
          </cell>
          <cell r="B255" t="str">
            <v>Fresagem de pavimento asfáltico com espessura até 5 cm, inclusive remoção do material fres</v>
          </cell>
          <cell r="C255" t="str">
            <v>M2</v>
          </cell>
          <cell r="D255">
            <v>9.32</v>
          </cell>
          <cell r="E255">
            <v>0.44</v>
          </cell>
          <cell r="F255">
            <v>9.76</v>
          </cell>
        </row>
        <row r="256">
          <cell r="A256">
            <v>308</v>
          </cell>
          <cell r="B256" t="str">
            <v>Demolição de forro / divisórias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308020</v>
          </cell>
          <cell r="B257" t="str">
            <v>Demolição manual de forro em estuque, inclusive sistema de fixação/tarugamento</v>
          </cell>
          <cell r="C257" t="str">
            <v>M2</v>
          </cell>
          <cell r="D257">
            <v>0</v>
          </cell>
          <cell r="E257">
            <v>7.55</v>
          </cell>
          <cell r="F257">
            <v>7.55</v>
          </cell>
        </row>
        <row r="258">
          <cell r="A258">
            <v>308040</v>
          </cell>
          <cell r="B258" t="str">
            <v>Demolição manual de forro qualquer, inclusive sistema de fixação/tarugamento</v>
          </cell>
          <cell r="C258" t="str">
            <v>M2</v>
          </cell>
          <cell r="D258">
            <v>0</v>
          </cell>
          <cell r="E258">
            <v>4.3600000000000003</v>
          </cell>
          <cell r="F258">
            <v>4.3600000000000003</v>
          </cell>
        </row>
        <row r="259">
          <cell r="A259">
            <v>308060</v>
          </cell>
          <cell r="B259" t="str">
            <v>Demolição manual de forro em gesso, inclusive sistema de fixação</v>
          </cell>
          <cell r="C259" t="str">
            <v>M2</v>
          </cell>
          <cell r="D259">
            <v>0</v>
          </cell>
          <cell r="E259">
            <v>4.3600000000000003</v>
          </cell>
          <cell r="F259">
            <v>4.3600000000000003</v>
          </cell>
        </row>
        <row r="260">
          <cell r="A260">
            <v>308200</v>
          </cell>
          <cell r="B260" t="str">
            <v>Demolição manual de painéis divisórias, inclusive montantes metálicos</v>
          </cell>
          <cell r="C260" t="str">
            <v>M2</v>
          </cell>
          <cell r="D260">
            <v>0</v>
          </cell>
          <cell r="E260">
            <v>4.79</v>
          </cell>
          <cell r="F260">
            <v>4.79</v>
          </cell>
        </row>
        <row r="261">
          <cell r="A261">
            <v>309</v>
          </cell>
          <cell r="B261" t="str">
            <v>Demolição de impermeabilização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309020</v>
          </cell>
          <cell r="B262" t="str">
            <v>Demolição manual de camada impermeabilizante</v>
          </cell>
          <cell r="C262" t="str">
            <v>M2</v>
          </cell>
          <cell r="D262">
            <v>0</v>
          </cell>
          <cell r="E262">
            <v>11.67</v>
          </cell>
          <cell r="F262">
            <v>11.67</v>
          </cell>
        </row>
        <row r="263">
          <cell r="A263">
            <v>309040</v>
          </cell>
          <cell r="B263" t="str">
            <v>Demolição manual de argamassa regularizante, isolante ou protetora e papel Kraft</v>
          </cell>
          <cell r="C263" t="str">
            <v>M2</v>
          </cell>
          <cell r="D263">
            <v>0</v>
          </cell>
          <cell r="E263">
            <v>14</v>
          </cell>
          <cell r="F263">
            <v>14</v>
          </cell>
        </row>
        <row r="264">
          <cell r="A264">
            <v>309060</v>
          </cell>
          <cell r="B264" t="str">
            <v>Remoção manual de junta de dilatação ou retração, inclusive apoio</v>
          </cell>
          <cell r="C264" t="str">
            <v>M</v>
          </cell>
          <cell r="D264">
            <v>0</v>
          </cell>
          <cell r="E264">
            <v>4.66</v>
          </cell>
          <cell r="F264">
            <v>4.66</v>
          </cell>
        </row>
        <row r="265">
          <cell r="A265">
            <v>310</v>
          </cell>
          <cell r="B265" t="str">
            <v>Remoção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>
            <v>310020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1.06</v>
          </cell>
          <cell r="F266">
            <v>1.1299999999999999</v>
          </cell>
        </row>
        <row r="267">
          <cell r="A267">
            <v>310040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0.61</v>
          </cell>
          <cell r="E267">
            <v>1.06</v>
          </cell>
          <cell r="F267">
            <v>1.67</v>
          </cell>
        </row>
        <row r="268">
          <cell r="A268">
            <v>310080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3.06</v>
          </cell>
          <cell r="E268">
            <v>8.4600000000000009</v>
          </cell>
          <cell r="F268">
            <v>11.52</v>
          </cell>
        </row>
        <row r="269">
          <cell r="A269">
            <v>310100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0.37</v>
          </cell>
          <cell r="E269">
            <v>6.34</v>
          </cell>
          <cell r="F269">
            <v>6.71</v>
          </cell>
        </row>
        <row r="270">
          <cell r="A270">
            <v>310120</v>
          </cell>
          <cell r="B270" t="str">
            <v>Remoção de pintura em massa com produtos químicos</v>
          </cell>
          <cell r="C270" t="str">
            <v>M2</v>
          </cell>
          <cell r="D270">
            <v>3.06</v>
          </cell>
          <cell r="E270">
            <v>6.34</v>
          </cell>
          <cell r="F270">
            <v>9.4</v>
          </cell>
        </row>
        <row r="271">
          <cell r="A271">
            <v>310140</v>
          </cell>
          <cell r="B271" t="str">
            <v>Remoção de pintura em massa com lixamento</v>
          </cell>
          <cell r="C271" t="str">
            <v>M2</v>
          </cell>
          <cell r="D271">
            <v>0.37</v>
          </cell>
          <cell r="E271">
            <v>4.2300000000000004</v>
          </cell>
          <cell r="F271">
            <v>4.5999999999999996</v>
          </cell>
        </row>
        <row r="272">
          <cell r="A272">
            <v>316</v>
          </cell>
          <cell r="B272" t="str">
            <v>Remoção de sinalização horizontal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316010</v>
          </cell>
          <cell r="B273" t="str">
            <v>Remoção de sinalização horizontal existente</v>
          </cell>
          <cell r="C273" t="str">
            <v>M2</v>
          </cell>
          <cell r="D273">
            <v>91.14</v>
          </cell>
          <cell r="E273">
            <v>0</v>
          </cell>
          <cell r="F273">
            <v>91.14</v>
          </cell>
        </row>
        <row r="274">
          <cell r="A274">
            <v>316011</v>
          </cell>
          <cell r="B274" t="str">
            <v>Remoção de tacha/tachões</v>
          </cell>
          <cell r="C274" t="str">
            <v>UN</v>
          </cell>
          <cell r="D274">
            <v>2.04</v>
          </cell>
          <cell r="E274">
            <v>6.43</v>
          </cell>
          <cell r="F274">
            <v>8.4700000000000006</v>
          </cell>
        </row>
        <row r="275">
          <cell r="A275" t="str">
            <v>04</v>
          </cell>
          <cell r="B275" t="str">
            <v>RETIRADA COM PROVAVEL REAPROVEITAMENTO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401</v>
          </cell>
          <cell r="B276" t="str">
            <v>Retirada de fechamento e elemento divisor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401020</v>
          </cell>
          <cell r="B277" t="str">
            <v>Retirada de divisória em placa de madeira ou fibrocimento tarugada</v>
          </cell>
          <cell r="C277" t="str">
            <v>M2</v>
          </cell>
          <cell r="D277">
            <v>0</v>
          </cell>
          <cell r="E277">
            <v>26.46</v>
          </cell>
          <cell r="F277">
            <v>26.46</v>
          </cell>
        </row>
        <row r="278">
          <cell r="A278">
            <v>401040</v>
          </cell>
          <cell r="B278" t="str">
            <v>Retirada de divisória em placa de madeira ou fibrocimento com montantes metálicos</v>
          </cell>
          <cell r="C278" t="str">
            <v>M2</v>
          </cell>
          <cell r="D278">
            <v>0</v>
          </cell>
          <cell r="E278">
            <v>22.93</v>
          </cell>
          <cell r="F278">
            <v>22.93</v>
          </cell>
        </row>
        <row r="279">
          <cell r="A279">
            <v>401060</v>
          </cell>
          <cell r="B279" t="str">
            <v>Retirada de divisória em placa de concreto, granito, granilite ou mármore</v>
          </cell>
          <cell r="C279" t="str">
            <v>M2</v>
          </cell>
          <cell r="D279">
            <v>0</v>
          </cell>
          <cell r="E279">
            <v>14.11</v>
          </cell>
          <cell r="F279">
            <v>14.11</v>
          </cell>
        </row>
        <row r="280">
          <cell r="A280">
            <v>401080</v>
          </cell>
          <cell r="B280" t="str">
            <v>Retirada de fechamento em placas pré-moldadas, inclusive pilares</v>
          </cell>
          <cell r="C280" t="str">
            <v>M2</v>
          </cell>
          <cell r="D280">
            <v>1.87</v>
          </cell>
          <cell r="E280">
            <v>0.49</v>
          </cell>
          <cell r="F280">
            <v>2.36</v>
          </cell>
        </row>
        <row r="281">
          <cell r="A281">
            <v>401090</v>
          </cell>
          <cell r="B281" t="str">
            <v>Retirada de barreira de proteção com arame de alta segurança, simples ou duplo</v>
          </cell>
          <cell r="C281" t="str">
            <v>M</v>
          </cell>
          <cell r="D281">
            <v>0</v>
          </cell>
          <cell r="E281">
            <v>3.06</v>
          </cell>
          <cell r="F281">
            <v>3.06</v>
          </cell>
        </row>
        <row r="282">
          <cell r="A282">
            <v>401100</v>
          </cell>
          <cell r="B282" t="str">
            <v>Retirada de cerca</v>
          </cell>
          <cell r="C282" t="str">
            <v>M</v>
          </cell>
          <cell r="D282">
            <v>0</v>
          </cell>
          <cell r="E282">
            <v>9</v>
          </cell>
          <cell r="F282">
            <v>9</v>
          </cell>
        </row>
        <row r="283">
          <cell r="A283">
            <v>402</v>
          </cell>
          <cell r="B283" t="str">
            <v>Retirada de elementos de estrutura (concreto, ferro, alumínio e madeira)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402020</v>
          </cell>
          <cell r="B284" t="str">
            <v>Retirada de peças lineares em madeira com seção até 60 cm²</v>
          </cell>
          <cell r="C284" t="str">
            <v>M</v>
          </cell>
          <cell r="D284">
            <v>0</v>
          </cell>
          <cell r="E284">
            <v>0.97</v>
          </cell>
          <cell r="F284">
            <v>0.97</v>
          </cell>
        </row>
        <row r="285">
          <cell r="A285">
            <v>402030</v>
          </cell>
          <cell r="B285" t="str">
            <v>Retirada de peças lineares em madeira com seção superior a 60 cm²</v>
          </cell>
          <cell r="C285" t="str">
            <v>M</v>
          </cell>
          <cell r="D285">
            <v>0</v>
          </cell>
          <cell r="E285">
            <v>3.21</v>
          </cell>
          <cell r="F285">
            <v>3.21</v>
          </cell>
        </row>
        <row r="286">
          <cell r="A286">
            <v>402050</v>
          </cell>
          <cell r="B286" t="str">
            <v>Retirada de estrutura em madeira tesoura - telhas de barro</v>
          </cell>
          <cell r="C286" t="str">
            <v>M2</v>
          </cell>
          <cell r="D286">
            <v>0</v>
          </cell>
          <cell r="E286">
            <v>17.690000000000001</v>
          </cell>
          <cell r="F286">
            <v>17.690000000000001</v>
          </cell>
        </row>
        <row r="287">
          <cell r="A287">
            <v>402070</v>
          </cell>
          <cell r="B287" t="str">
            <v>Retirada de estrutura em madeira tesoura - telhas perfil qualquer</v>
          </cell>
          <cell r="C287" t="str">
            <v>M2</v>
          </cell>
          <cell r="D287">
            <v>0</v>
          </cell>
          <cell r="E287">
            <v>14.47</v>
          </cell>
          <cell r="F287">
            <v>14.47</v>
          </cell>
        </row>
        <row r="288">
          <cell r="A288">
            <v>402090</v>
          </cell>
          <cell r="B288" t="str">
            <v>Retirada de estrutura em madeira pontaletada - telhas de barro</v>
          </cell>
          <cell r="C288" t="str">
            <v>M2</v>
          </cell>
          <cell r="D288">
            <v>0</v>
          </cell>
          <cell r="E288">
            <v>12.87</v>
          </cell>
          <cell r="F288">
            <v>12.87</v>
          </cell>
        </row>
        <row r="289">
          <cell r="A289">
            <v>402110</v>
          </cell>
          <cell r="B289" t="str">
            <v>Retirada de estrutura em madeira pontaletada - telhas perfil qualquer</v>
          </cell>
          <cell r="C289" t="str">
            <v>M2</v>
          </cell>
          <cell r="D289">
            <v>0</v>
          </cell>
          <cell r="E289">
            <v>9.65</v>
          </cell>
          <cell r="F289">
            <v>9.65</v>
          </cell>
        </row>
        <row r="290">
          <cell r="A290">
            <v>402140</v>
          </cell>
          <cell r="B290" t="str">
            <v>Retirada de estrutura metálica</v>
          </cell>
          <cell r="C290" t="str">
            <v>KG</v>
          </cell>
          <cell r="D290">
            <v>1.75</v>
          </cell>
          <cell r="E290">
            <v>0</v>
          </cell>
          <cell r="F290">
            <v>1.75</v>
          </cell>
        </row>
        <row r="291">
          <cell r="A291">
            <v>403</v>
          </cell>
          <cell r="B291" t="str">
            <v>Retirada de telhamento e proteção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A292">
            <v>403020</v>
          </cell>
          <cell r="B292" t="str">
            <v>Retirada de telhamento em barro</v>
          </cell>
          <cell r="C292" t="str">
            <v>M2</v>
          </cell>
          <cell r="D292">
            <v>0</v>
          </cell>
          <cell r="E292">
            <v>11.62</v>
          </cell>
          <cell r="F292">
            <v>11.62</v>
          </cell>
        </row>
        <row r="293">
          <cell r="A293">
            <v>403040</v>
          </cell>
          <cell r="B293" t="str">
            <v>Retirada de telhamento perfil e material qualquer, exceto barro</v>
          </cell>
          <cell r="C293" t="str">
            <v>M2</v>
          </cell>
          <cell r="D293">
            <v>0</v>
          </cell>
          <cell r="E293">
            <v>5.81</v>
          </cell>
          <cell r="F293">
            <v>5.81</v>
          </cell>
        </row>
        <row r="294">
          <cell r="A294">
            <v>403060</v>
          </cell>
          <cell r="B294" t="str">
            <v>Retirada de cumeeira ou espigão em barro</v>
          </cell>
          <cell r="C294" t="str">
            <v>M</v>
          </cell>
          <cell r="D294">
            <v>0</v>
          </cell>
          <cell r="E294">
            <v>4.3600000000000003</v>
          </cell>
          <cell r="F294">
            <v>4.3600000000000003</v>
          </cell>
        </row>
        <row r="295">
          <cell r="A295">
            <v>403080</v>
          </cell>
          <cell r="B295" t="str">
            <v>Retirada de cumeeira, espigão ou rufo perfil qualquer</v>
          </cell>
          <cell r="C295" t="str">
            <v>M</v>
          </cell>
          <cell r="D295">
            <v>0</v>
          </cell>
          <cell r="E295">
            <v>7.26</v>
          </cell>
          <cell r="F295">
            <v>7.26</v>
          </cell>
        </row>
        <row r="296">
          <cell r="A296">
            <v>403090</v>
          </cell>
          <cell r="B296" t="str">
            <v>Retirada de domo de acrílico, inclusive perfis metálicos de fixação</v>
          </cell>
          <cell r="C296" t="str">
            <v>M2</v>
          </cell>
          <cell r="D296">
            <v>0</v>
          </cell>
          <cell r="E296">
            <v>8.82</v>
          </cell>
          <cell r="F296">
            <v>8.82</v>
          </cell>
        </row>
        <row r="297">
          <cell r="A297">
            <v>404</v>
          </cell>
          <cell r="B297" t="str">
            <v>Retirada de revestimento em pedra e blocos maciços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404010</v>
          </cell>
          <cell r="B298" t="str">
            <v>Retirada de revestimento em pedra, granito ou mármore, em parede ou fachada</v>
          </cell>
          <cell r="C298" t="str">
            <v>M2</v>
          </cell>
          <cell r="D298">
            <v>0</v>
          </cell>
          <cell r="E298">
            <v>31.04</v>
          </cell>
          <cell r="F298">
            <v>31.04</v>
          </cell>
        </row>
        <row r="299">
          <cell r="A299">
            <v>404020</v>
          </cell>
          <cell r="B299" t="str">
            <v>Retirada de revestimento em pedra, granito ou mármore, em piso</v>
          </cell>
          <cell r="C299" t="str">
            <v>M2</v>
          </cell>
          <cell r="D299">
            <v>0</v>
          </cell>
          <cell r="E299">
            <v>18.88</v>
          </cell>
          <cell r="F299">
            <v>18.88</v>
          </cell>
        </row>
        <row r="300">
          <cell r="A300">
            <v>404030</v>
          </cell>
          <cell r="B300" t="str">
            <v>Retirada de soleira ou peitoril em pedra, granito ou mármore</v>
          </cell>
          <cell r="C300" t="str">
            <v>M</v>
          </cell>
          <cell r="D300">
            <v>0</v>
          </cell>
          <cell r="E300">
            <v>13.07</v>
          </cell>
          <cell r="F300">
            <v>13.07</v>
          </cell>
        </row>
        <row r="301">
          <cell r="A301">
            <v>404040</v>
          </cell>
          <cell r="B301" t="str">
            <v>Retirada de degrau em pedra, granito ou mármore</v>
          </cell>
          <cell r="C301" t="str">
            <v>M</v>
          </cell>
          <cell r="D301">
            <v>0</v>
          </cell>
          <cell r="E301">
            <v>14.52</v>
          </cell>
          <cell r="F301">
            <v>14.52</v>
          </cell>
        </row>
        <row r="302">
          <cell r="A302">
            <v>404060</v>
          </cell>
          <cell r="B302" t="str">
            <v>Retirada de rodapé em pedra, granito ou mármore</v>
          </cell>
          <cell r="C302" t="str">
            <v>M</v>
          </cell>
          <cell r="D302">
            <v>0</v>
          </cell>
          <cell r="E302">
            <v>11.62</v>
          </cell>
          <cell r="F302">
            <v>11.62</v>
          </cell>
        </row>
        <row r="303">
          <cell r="A303">
            <v>405</v>
          </cell>
          <cell r="B303" t="str">
            <v>Retirada de revestimentos em madeira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405010</v>
          </cell>
          <cell r="B304" t="str">
            <v>Retirada de revestimento em lambris de madeira</v>
          </cell>
          <cell r="C304" t="str">
            <v>M2</v>
          </cell>
          <cell r="D304">
            <v>0</v>
          </cell>
          <cell r="E304">
            <v>40.71</v>
          </cell>
          <cell r="F304">
            <v>40.71</v>
          </cell>
        </row>
        <row r="305">
          <cell r="A305">
            <v>405020</v>
          </cell>
          <cell r="B305" t="str">
            <v>Retirada de piso em tacos de madeira</v>
          </cell>
          <cell r="C305" t="str">
            <v>M2</v>
          </cell>
          <cell r="D305">
            <v>0</v>
          </cell>
          <cell r="E305">
            <v>8.7100000000000009</v>
          </cell>
          <cell r="F305">
            <v>8.7100000000000009</v>
          </cell>
        </row>
        <row r="306">
          <cell r="A306">
            <v>405040</v>
          </cell>
          <cell r="B306" t="str">
            <v>Retirada de soalho somente o tablado</v>
          </cell>
          <cell r="C306" t="str">
            <v>M2</v>
          </cell>
          <cell r="D306">
            <v>0</v>
          </cell>
          <cell r="E306">
            <v>11.25</v>
          </cell>
          <cell r="F306">
            <v>11.25</v>
          </cell>
        </row>
        <row r="307">
          <cell r="A307">
            <v>405060</v>
          </cell>
          <cell r="B307" t="str">
            <v>Retirada de soalho inclusive vigamento</v>
          </cell>
          <cell r="C307" t="str">
            <v>M2</v>
          </cell>
          <cell r="D307">
            <v>0</v>
          </cell>
          <cell r="E307">
            <v>19.29</v>
          </cell>
          <cell r="F307">
            <v>19.29</v>
          </cell>
        </row>
        <row r="308">
          <cell r="A308">
            <v>405080</v>
          </cell>
          <cell r="B308" t="str">
            <v>Retirada de degrau em madeira</v>
          </cell>
          <cell r="C308" t="str">
            <v>M</v>
          </cell>
          <cell r="D308">
            <v>0</v>
          </cell>
          <cell r="E308">
            <v>9.65</v>
          </cell>
          <cell r="F308">
            <v>9.65</v>
          </cell>
        </row>
        <row r="309">
          <cell r="A309">
            <v>405100</v>
          </cell>
          <cell r="B309" t="str">
            <v>Retirada de rodapé inclusive cordão em madeira</v>
          </cell>
          <cell r="C309" t="str">
            <v>M</v>
          </cell>
          <cell r="D309">
            <v>0</v>
          </cell>
          <cell r="E309">
            <v>2.1800000000000002</v>
          </cell>
          <cell r="F309">
            <v>2.1800000000000002</v>
          </cell>
        </row>
        <row r="310">
          <cell r="A310">
            <v>406</v>
          </cell>
          <cell r="B310" t="str">
            <v>Retirada de revestimentos sintéticos e metálicos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</row>
        <row r="311">
          <cell r="A311">
            <v>406010</v>
          </cell>
          <cell r="B311" t="str">
            <v>Retirada de revestimento em lambris metálicos</v>
          </cell>
          <cell r="C311" t="str">
            <v>M2</v>
          </cell>
          <cell r="D311">
            <v>0</v>
          </cell>
          <cell r="E311">
            <v>40.71</v>
          </cell>
          <cell r="F311">
            <v>40.71</v>
          </cell>
        </row>
        <row r="312">
          <cell r="A312">
            <v>406020</v>
          </cell>
          <cell r="B312" t="str">
            <v>Retirada de piso em material sintético assentado a cola</v>
          </cell>
          <cell r="C312" t="str">
            <v>M2</v>
          </cell>
          <cell r="D312">
            <v>0</v>
          </cell>
          <cell r="E312">
            <v>3.21</v>
          </cell>
          <cell r="F312">
            <v>3.21</v>
          </cell>
        </row>
        <row r="313">
          <cell r="A313">
            <v>406040</v>
          </cell>
          <cell r="B313" t="str">
            <v>Retirada de degrau em material sintético assentado a cola</v>
          </cell>
          <cell r="C313" t="str">
            <v>M</v>
          </cell>
          <cell r="D313">
            <v>0</v>
          </cell>
          <cell r="E313">
            <v>2.99</v>
          </cell>
          <cell r="F313">
            <v>2.99</v>
          </cell>
        </row>
        <row r="314">
          <cell r="A314">
            <v>406060</v>
          </cell>
          <cell r="B314" t="str">
            <v>Retirada de rodapé inclusive cordão em material sintético</v>
          </cell>
          <cell r="C314" t="str">
            <v>M</v>
          </cell>
          <cell r="D314">
            <v>0</v>
          </cell>
          <cell r="E314">
            <v>0.73</v>
          </cell>
          <cell r="F314">
            <v>0.73</v>
          </cell>
        </row>
        <row r="315">
          <cell r="A315">
            <v>406100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>
            <v>0</v>
          </cell>
          <cell r="E315">
            <v>36.11</v>
          </cell>
          <cell r="F315">
            <v>36.11</v>
          </cell>
        </row>
        <row r="316">
          <cell r="A316">
            <v>407</v>
          </cell>
          <cell r="B316" t="str">
            <v>Retirada de forro, brise e fachada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A317">
            <v>407020</v>
          </cell>
          <cell r="B317" t="str">
            <v>Retirada de forro qualquer em placas ou tiras fixadas</v>
          </cell>
          <cell r="C317" t="str">
            <v>M2</v>
          </cell>
          <cell r="D317">
            <v>0</v>
          </cell>
          <cell r="E317">
            <v>9.01</v>
          </cell>
          <cell r="F317">
            <v>9.01</v>
          </cell>
        </row>
        <row r="318">
          <cell r="A318">
            <v>407040</v>
          </cell>
          <cell r="B318" t="str">
            <v>Retirada de forro qualquer em placas ou tiras apoiadas</v>
          </cell>
          <cell r="C318" t="str">
            <v>M2</v>
          </cell>
          <cell r="D318">
            <v>0</v>
          </cell>
          <cell r="E318">
            <v>4.83</v>
          </cell>
          <cell r="F318">
            <v>4.83</v>
          </cell>
        </row>
        <row r="319">
          <cell r="A319">
            <v>407060</v>
          </cell>
          <cell r="B319" t="str">
            <v>Retirada de sistema de fixação ou tarugamento de forro</v>
          </cell>
          <cell r="C319" t="str">
            <v>M2</v>
          </cell>
          <cell r="D319">
            <v>0</v>
          </cell>
          <cell r="E319">
            <v>3.63</v>
          </cell>
          <cell r="F319">
            <v>3.63</v>
          </cell>
        </row>
        <row r="320">
          <cell r="A320">
            <v>408</v>
          </cell>
          <cell r="B320" t="str">
            <v>Retirada de esquadria e elemento de madeira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>
            <v>408020</v>
          </cell>
          <cell r="B321" t="str">
            <v>Retirada de folha de esquadria em madeira</v>
          </cell>
          <cell r="C321" t="str">
            <v>UN</v>
          </cell>
          <cell r="D321">
            <v>0</v>
          </cell>
          <cell r="E321">
            <v>16.079999999999998</v>
          </cell>
          <cell r="F321">
            <v>16.079999999999998</v>
          </cell>
        </row>
        <row r="322">
          <cell r="A322">
            <v>408040</v>
          </cell>
          <cell r="B322" t="str">
            <v>Retirada de guarnição, moldura e peças lineares em madeira, fixadas</v>
          </cell>
          <cell r="C322" t="str">
            <v>M</v>
          </cell>
          <cell r="D322">
            <v>0</v>
          </cell>
          <cell r="E322">
            <v>1.23</v>
          </cell>
          <cell r="F322">
            <v>1.23</v>
          </cell>
        </row>
        <row r="323">
          <cell r="A323">
            <v>408060</v>
          </cell>
          <cell r="B323" t="str">
            <v>Retirada de batente com guarnição e peças lineares em madeira, chumbados</v>
          </cell>
          <cell r="C323" t="str">
            <v>M</v>
          </cell>
          <cell r="D323">
            <v>0</v>
          </cell>
          <cell r="E323">
            <v>9.65</v>
          </cell>
          <cell r="F323">
            <v>9.65</v>
          </cell>
        </row>
        <row r="324">
          <cell r="A324">
            <v>408080</v>
          </cell>
          <cell r="B324" t="str">
            <v>Retirada de elemento em madeira e sistema de fixação tipo quadro, lousa, etc.</v>
          </cell>
          <cell r="C324" t="str">
            <v>M2</v>
          </cell>
          <cell r="D324">
            <v>0</v>
          </cell>
          <cell r="E324">
            <v>4.3600000000000003</v>
          </cell>
          <cell r="F324">
            <v>4.3600000000000003</v>
          </cell>
        </row>
        <row r="325">
          <cell r="A325">
            <v>408100</v>
          </cell>
          <cell r="B325" t="str">
            <v>Retirada de armário em madeira ou metal</v>
          </cell>
          <cell r="C325" t="str">
            <v>M2</v>
          </cell>
          <cell r="D325">
            <v>0</v>
          </cell>
          <cell r="E325">
            <v>14.47</v>
          </cell>
          <cell r="F325">
            <v>14.47</v>
          </cell>
        </row>
        <row r="326">
          <cell r="A326">
            <v>409</v>
          </cell>
          <cell r="B326" t="str">
            <v>Retirada de esquadria e elementos metálicos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409020</v>
          </cell>
          <cell r="B327" t="str">
            <v>Retirada de esquadria metálica em geral</v>
          </cell>
          <cell r="C327" t="str">
            <v>M2</v>
          </cell>
          <cell r="D327">
            <v>0</v>
          </cell>
          <cell r="E327">
            <v>22.51</v>
          </cell>
          <cell r="F327">
            <v>22.51</v>
          </cell>
        </row>
        <row r="328">
          <cell r="A328">
            <v>409040</v>
          </cell>
          <cell r="B328" t="str">
            <v>Retirada de folha de esquadria metálica</v>
          </cell>
          <cell r="C328" t="str">
            <v>UN</v>
          </cell>
          <cell r="D328">
            <v>0</v>
          </cell>
          <cell r="E328">
            <v>19.260000000000002</v>
          </cell>
          <cell r="F328">
            <v>19.260000000000002</v>
          </cell>
        </row>
        <row r="329">
          <cell r="A329">
            <v>409060</v>
          </cell>
          <cell r="B329" t="str">
            <v>Retirada de batente, corrimão ou peças lineares metálicas, chumbados</v>
          </cell>
          <cell r="C329" t="str">
            <v>M</v>
          </cell>
          <cell r="D329">
            <v>0</v>
          </cell>
          <cell r="E329">
            <v>7.71</v>
          </cell>
          <cell r="F329">
            <v>7.71</v>
          </cell>
        </row>
        <row r="330">
          <cell r="A330">
            <v>409080</v>
          </cell>
          <cell r="B330" t="str">
            <v>Retirada de batente, corrimão ou peças lineares metálicas, fixados</v>
          </cell>
          <cell r="C330" t="str">
            <v>M</v>
          </cell>
          <cell r="D330">
            <v>0</v>
          </cell>
          <cell r="E330">
            <v>5.29</v>
          </cell>
          <cell r="F330">
            <v>5.29</v>
          </cell>
        </row>
        <row r="331">
          <cell r="A331">
            <v>409100</v>
          </cell>
          <cell r="B331" t="str">
            <v>Retirada de guarda-corpo ou gradil em geral</v>
          </cell>
          <cell r="C331" t="str">
            <v>M2</v>
          </cell>
          <cell r="D331">
            <v>0</v>
          </cell>
          <cell r="E331">
            <v>22.51</v>
          </cell>
          <cell r="F331">
            <v>22.51</v>
          </cell>
        </row>
        <row r="332">
          <cell r="A332">
            <v>409120</v>
          </cell>
          <cell r="B332" t="str">
            <v>Retirada de escada de marinheiro com ou sem guarda-corpo</v>
          </cell>
          <cell r="C332" t="str">
            <v>M</v>
          </cell>
          <cell r="D332">
            <v>0</v>
          </cell>
          <cell r="E332">
            <v>25.73</v>
          </cell>
          <cell r="F332">
            <v>25.73</v>
          </cell>
        </row>
        <row r="333">
          <cell r="A333">
            <v>409140</v>
          </cell>
          <cell r="B333" t="str">
            <v>Retirada de poste ou sistema de sustentação para alambrado ou fechamento</v>
          </cell>
          <cell r="C333" t="str">
            <v>UN</v>
          </cell>
          <cell r="D333">
            <v>0</v>
          </cell>
          <cell r="E333">
            <v>18.88</v>
          </cell>
          <cell r="F333">
            <v>18.88</v>
          </cell>
        </row>
        <row r="334">
          <cell r="A334">
            <v>409160</v>
          </cell>
          <cell r="B334" t="str">
            <v>Retirada de entelamento metálico em geral</v>
          </cell>
          <cell r="C334" t="str">
            <v>M2</v>
          </cell>
          <cell r="D334">
            <v>0</v>
          </cell>
          <cell r="E334">
            <v>3.06</v>
          </cell>
          <cell r="F334">
            <v>3.06</v>
          </cell>
        </row>
        <row r="335">
          <cell r="A335">
            <v>410</v>
          </cell>
          <cell r="B335" t="str">
            <v>Retirada de ferragens e acessórios para esquadrias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A336">
            <v>410020</v>
          </cell>
          <cell r="B336" t="str">
            <v>Retirada de fechadura ou fecho de embutir</v>
          </cell>
          <cell r="C336" t="str">
            <v>UN</v>
          </cell>
          <cell r="D336">
            <v>0</v>
          </cell>
          <cell r="E336">
            <v>8.82</v>
          </cell>
          <cell r="F336">
            <v>8.82</v>
          </cell>
        </row>
        <row r="337">
          <cell r="A337">
            <v>410040</v>
          </cell>
          <cell r="B337" t="str">
            <v>Retirada de fechadura ou fecho de sobrepor</v>
          </cell>
          <cell r="C337" t="str">
            <v>UN</v>
          </cell>
          <cell r="D337">
            <v>0</v>
          </cell>
          <cell r="E337">
            <v>3.53</v>
          </cell>
          <cell r="F337">
            <v>3.53</v>
          </cell>
        </row>
        <row r="338">
          <cell r="A338">
            <v>410060</v>
          </cell>
          <cell r="B338" t="str">
            <v>Retirada de dobradiça</v>
          </cell>
          <cell r="C338" t="str">
            <v>UN</v>
          </cell>
          <cell r="D338">
            <v>0</v>
          </cell>
          <cell r="E338">
            <v>1.76</v>
          </cell>
          <cell r="F338">
            <v>1.76</v>
          </cell>
        </row>
        <row r="339">
          <cell r="A339">
            <v>410080</v>
          </cell>
          <cell r="B339" t="str">
            <v>Retirada de peça ou acessório complementar em geral de esquadria</v>
          </cell>
          <cell r="C339" t="str">
            <v>UN</v>
          </cell>
          <cell r="D339">
            <v>0</v>
          </cell>
          <cell r="E339">
            <v>14.39</v>
          </cell>
          <cell r="F339">
            <v>14.39</v>
          </cell>
        </row>
        <row r="340">
          <cell r="A340">
            <v>411</v>
          </cell>
          <cell r="B340" t="str">
            <v>Retirada de aparelhos, metais sanitários e registro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411020</v>
          </cell>
          <cell r="B341" t="str">
            <v>Retirada de aparelho sanitário incluindo acessórios</v>
          </cell>
          <cell r="C341" t="str">
            <v>UN</v>
          </cell>
          <cell r="D341">
            <v>0</v>
          </cell>
          <cell r="E341">
            <v>32.81</v>
          </cell>
          <cell r="F341">
            <v>32.81</v>
          </cell>
        </row>
        <row r="342">
          <cell r="A342">
            <v>411030</v>
          </cell>
          <cell r="B342" t="str">
            <v>Retirada de bancada incluindo pertences</v>
          </cell>
          <cell r="C342" t="str">
            <v>M2</v>
          </cell>
          <cell r="D342">
            <v>0</v>
          </cell>
          <cell r="E342">
            <v>45.03</v>
          </cell>
          <cell r="F342">
            <v>45.03</v>
          </cell>
        </row>
        <row r="343">
          <cell r="A343">
            <v>411040</v>
          </cell>
          <cell r="B343" t="str">
            <v>Retirada de complemento sanitário chumbado</v>
          </cell>
          <cell r="C343" t="str">
            <v>UN</v>
          </cell>
          <cell r="D343">
            <v>0</v>
          </cell>
          <cell r="E343">
            <v>10.58</v>
          </cell>
          <cell r="F343">
            <v>10.58</v>
          </cell>
        </row>
        <row r="344">
          <cell r="A344">
            <v>411060</v>
          </cell>
          <cell r="B344" t="str">
            <v>Retirada de complemento sanitário fixado ou de sobrepor</v>
          </cell>
          <cell r="C344" t="str">
            <v>UN</v>
          </cell>
          <cell r="D344">
            <v>0</v>
          </cell>
          <cell r="E344">
            <v>4.41</v>
          </cell>
          <cell r="F344">
            <v>4.41</v>
          </cell>
        </row>
        <row r="345">
          <cell r="A345">
            <v>411080</v>
          </cell>
          <cell r="B345" t="str">
            <v>Retirada de registro ou válvula embutidos</v>
          </cell>
          <cell r="C345" t="str">
            <v>UN</v>
          </cell>
          <cell r="D345">
            <v>0</v>
          </cell>
          <cell r="E345">
            <v>41.63</v>
          </cell>
          <cell r="F345">
            <v>41.63</v>
          </cell>
        </row>
        <row r="346">
          <cell r="A346">
            <v>411100</v>
          </cell>
          <cell r="B346" t="str">
            <v>Retirada de registro ou válvula aparentes</v>
          </cell>
          <cell r="C346" t="str">
            <v>UN</v>
          </cell>
          <cell r="D346">
            <v>0</v>
          </cell>
          <cell r="E346">
            <v>24.06</v>
          </cell>
          <cell r="F346">
            <v>24.06</v>
          </cell>
        </row>
        <row r="347">
          <cell r="A347">
            <v>411110</v>
          </cell>
          <cell r="B347" t="str">
            <v>Retirada de purificador/bebedouro</v>
          </cell>
          <cell r="C347" t="str">
            <v>UN</v>
          </cell>
          <cell r="D347">
            <v>0</v>
          </cell>
          <cell r="E347">
            <v>24.06</v>
          </cell>
          <cell r="F347">
            <v>24.06</v>
          </cell>
        </row>
        <row r="348">
          <cell r="A348">
            <v>411120</v>
          </cell>
          <cell r="B348" t="str">
            <v>Retirada de torneira ou chuveiro</v>
          </cell>
          <cell r="C348" t="str">
            <v>UN</v>
          </cell>
          <cell r="D348">
            <v>0</v>
          </cell>
          <cell r="E348">
            <v>5.69</v>
          </cell>
          <cell r="F348">
            <v>5.69</v>
          </cell>
        </row>
        <row r="349">
          <cell r="A349">
            <v>411140</v>
          </cell>
          <cell r="B349" t="str">
            <v>Retirada de sifão ou metais sanitários diversos</v>
          </cell>
          <cell r="C349" t="str">
            <v>UN</v>
          </cell>
          <cell r="D349">
            <v>0</v>
          </cell>
          <cell r="E349">
            <v>8.75</v>
          </cell>
          <cell r="F349">
            <v>8.75</v>
          </cell>
        </row>
        <row r="350">
          <cell r="A350">
            <v>411160</v>
          </cell>
          <cell r="B350" t="str">
            <v>Retirada de caixa de descarga de sobrepor ou acoplada</v>
          </cell>
          <cell r="C350" t="str">
            <v>UN</v>
          </cell>
          <cell r="D350">
            <v>0</v>
          </cell>
          <cell r="E350">
            <v>16.62</v>
          </cell>
          <cell r="F350">
            <v>16.62</v>
          </cell>
        </row>
        <row r="351">
          <cell r="A351">
            <v>412</v>
          </cell>
          <cell r="B351" t="str">
            <v>Retirada de aparelhos elétricos e hidráulicos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412020</v>
          </cell>
          <cell r="B352" t="str">
            <v>Retirada de conjunto motor-bomba</v>
          </cell>
          <cell r="C352" t="str">
            <v>UN</v>
          </cell>
          <cell r="D352">
            <v>0</v>
          </cell>
          <cell r="E352">
            <v>69.2</v>
          </cell>
          <cell r="F352">
            <v>69.2</v>
          </cell>
        </row>
        <row r="353">
          <cell r="A353">
            <v>412040</v>
          </cell>
          <cell r="B353" t="str">
            <v>Retirada de motor de bomba de recalque</v>
          </cell>
          <cell r="C353" t="str">
            <v>UN</v>
          </cell>
          <cell r="D353">
            <v>0</v>
          </cell>
          <cell r="E353">
            <v>54.59</v>
          </cell>
          <cell r="F353">
            <v>54.59</v>
          </cell>
        </row>
        <row r="354">
          <cell r="A354">
            <v>413</v>
          </cell>
          <cell r="B354" t="str">
            <v>Retirada de impermeabilização e afins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413020</v>
          </cell>
          <cell r="B355" t="str">
            <v>Retirada de isolamento térmico com material monolítico</v>
          </cell>
          <cell r="C355" t="str">
            <v>M2</v>
          </cell>
          <cell r="D355">
            <v>0</v>
          </cell>
          <cell r="E355">
            <v>4.3600000000000003</v>
          </cell>
          <cell r="F355">
            <v>4.3600000000000003</v>
          </cell>
        </row>
        <row r="356">
          <cell r="A356">
            <v>413060</v>
          </cell>
          <cell r="B356" t="str">
            <v>Retirada de isolamento térmico com material em panos</v>
          </cell>
          <cell r="C356" t="str">
            <v>M2</v>
          </cell>
          <cell r="D356">
            <v>0</v>
          </cell>
          <cell r="E356">
            <v>0.73</v>
          </cell>
          <cell r="F356">
            <v>0.73</v>
          </cell>
        </row>
        <row r="357">
          <cell r="A357">
            <v>414</v>
          </cell>
          <cell r="B357" t="str">
            <v>Retirada de vidro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414020</v>
          </cell>
          <cell r="B358" t="str">
            <v>Retirada de vidro ou espelho com raspagem da massa ou retirada de baguete</v>
          </cell>
          <cell r="C358" t="str">
            <v>M2</v>
          </cell>
          <cell r="D358">
            <v>0</v>
          </cell>
          <cell r="E358">
            <v>10.94</v>
          </cell>
          <cell r="F358">
            <v>10.94</v>
          </cell>
        </row>
        <row r="359">
          <cell r="A359">
            <v>414040</v>
          </cell>
          <cell r="B359" t="str">
            <v>Retirada de esquadria em vidro</v>
          </cell>
          <cell r="C359" t="str">
            <v>M2</v>
          </cell>
          <cell r="D359">
            <v>0</v>
          </cell>
          <cell r="E359">
            <v>32.159999999999997</v>
          </cell>
          <cell r="F359">
            <v>32.159999999999997</v>
          </cell>
        </row>
        <row r="360">
          <cell r="A360">
            <v>417</v>
          </cell>
          <cell r="B360" t="str">
            <v>Retirada em instalação elétrica - letra A ate 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417020</v>
          </cell>
          <cell r="B361" t="str">
            <v>Remoção de aparelho de iluminação ou projetor fixo em teto, piso ou parede</v>
          </cell>
          <cell r="C361" t="str">
            <v>UN</v>
          </cell>
          <cell r="D361">
            <v>0</v>
          </cell>
          <cell r="E361">
            <v>14.56</v>
          </cell>
          <cell r="F361">
            <v>14.56</v>
          </cell>
        </row>
        <row r="362">
          <cell r="A362">
            <v>417040</v>
          </cell>
          <cell r="B362" t="str">
            <v>Remoção de aparelho de iluminação ou projetor fixo em poste ou braço</v>
          </cell>
          <cell r="C362" t="str">
            <v>UN</v>
          </cell>
          <cell r="D362">
            <v>0</v>
          </cell>
          <cell r="E362">
            <v>54.59</v>
          </cell>
          <cell r="F362">
            <v>54.59</v>
          </cell>
        </row>
        <row r="363">
          <cell r="A363">
            <v>417060</v>
          </cell>
          <cell r="B363" t="str">
            <v>Remoção de suporte tipo braquet</v>
          </cell>
          <cell r="C363" t="str">
            <v>UN</v>
          </cell>
          <cell r="D363">
            <v>0</v>
          </cell>
          <cell r="E363">
            <v>18.2</v>
          </cell>
          <cell r="F363">
            <v>18.2</v>
          </cell>
        </row>
        <row r="364">
          <cell r="A364">
            <v>417080</v>
          </cell>
          <cell r="B364" t="str">
            <v>Remoção de barramento de cobre</v>
          </cell>
          <cell r="C364" t="str">
            <v>M</v>
          </cell>
          <cell r="D364">
            <v>0</v>
          </cell>
          <cell r="E364">
            <v>14.56</v>
          </cell>
          <cell r="F364">
            <v>14.56</v>
          </cell>
        </row>
        <row r="365">
          <cell r="A365">
            <v>417100</v>
          </cell>
          <cell r="B365" t="str">
            <v>Remoção de base de disjuntor tipo QUIK-LAG</v>
          </cell>
          <cell r="C365" t="str">
            <v>UN</v>
          </cell>
          <cell r="D365">
            <v>0</v>
          </cell>
          <cell r="E365">
            <v>5.46</v>
          </cell>
          <cell r="F365">
            <v>5.46</v>
          </cell>
        </row>
        <row r="366">
          <cell r="A366">
            <v>417120</v>
          </cell>
          <cell r="B366" t="str">
            <v>Remoção de base de fusível tipo Diazed</v>
          </cell>
          <cell r="C366" t="str">
            <v>UN</v>
          </cell>
          <cell r="D366">
            <v>0</v>
          </cell>
          <cell r="E366">
            <v>5.46</v>
          </cell>
          <cell r="F366">
            <v>5.46</v>
          </cell>
        </row>
        <row r="367">
          <cell r="A367">
            <v>417140</v>
          </cell>
          <cell r="B367" t="str">
            <v>Remoção de base e haste de para-raios</v>
          </cell>
          <cell r="C367" t="str">
            <v>UN</v>
          </cell>
          <cell r="D367">
            <v>0</v>
          </cell>
          <cell r="E367">
            <v>36.39</v>
          </cell>
          <cell r="F367">
            <v>36.39</v>
          </cell>
        </row>
        <row r="368">
          <cell r="A368">
            <v>417160</v>
          </cell>
          <cell r="B368" t="str">
            <v>Remoção de base ou chave para fusível NH tipo tripolar</v>
          </cell>
          <cell r="C368" t="str">
            <v>UN</v>
          </cell>
          <cell r="D368">
            <v>0</v>
          </cell>
          <cell r="E368">
            <v>18.2</v>
          </cell>
          <cell r="F368">
            <v>18.2</v>
          </cell>
        </row>
        <row r="369">
          <cell r="A369">
            <v>417180</v>
          </cell>
          <cell r="B369" t="str">
            <v>Remoção de base ou chave para fusível NH tipo unipolar</v>
          </cell>
          <cell r="C369" t="str">
            <v>UN</v>
          </cell>
          <cell r="D369">
            <v>0</v>
          </cell>
          <cell r="E369">
            <v>16.37</v>
          </cell>
          <cell r="F369">
            <v>16.37</v>
          </cell>
        </row>
        <row r="370">
          <cell r="A370">
            <v>417200</v>
          </cell>
          <cell r="B370" t="str">
            <v>Remoção de braçadeira para passagem de cordoalha</v>
          </cell>
          <cell r="C370" t="str">
            <v>UN</v>
          </cell>
          <cell r="D370">
            <v>0</v>
          </cell>
          <cell r="E370">
            <v>14.56</v>
          </cell>
          <cell r="F370">
            <v>14.56</v>
          </cell>
        </row>
        <row r="371">
          <cell r="A371">
            <v>417220</v>
          </cell>
          <cell r="B371" t="str">
            <v>Remoção de bucha de passagem interna ou externa</v>
          </cell>
          <cell r="C371" t="str">
            <v>UN</v>
          </cell>
          <cell r="D371">
            <v>0</v>
          </cell>
          <cell r="E371">
            <v>14.56</v>
          </cell>
          <cell r="F371">
            <v>14.56</v>
          </cell>
        </row>
        <row r="372">
          <cell r="A372">
            <v>417240</v>
          </cell>
          <cell r="B372" t="str">
            <v>Remoção de bucha de passagem para neutro</v>
          </cell>
          <cell r="C372" t="str">
            <v>UN</v>
          </cell>
          <cell r="D372">
            <v>0</v>
          </cell>
          <cell r="E372">
            <v>10.92</v>
          </cell>
          <cell r="F372">
            <v>10.92</v>
          </cell>
        </row>
        <row r="373">
          <cell r="A373">
            <v>418</v>
          </cell>
          <cell r="B373" t="str">
            <v>Retirada em instalação elétrica - letra C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418020</v>
          </cell>
          <cell r="B374" t="str">
            <v>Remoção de cabeçote em rede de telefonia</v>
          </cell>
          <cell r="C374" t="str">
            <v>UN</v>
          </cell>
          <cell r="D374">
            <v>0</v>
          </cell>
          <cell r="E374">
            <v>9.1</v>
          </cell>
          <cell r="F374">
            <v>9.1</v>
          </cell>
        </row>
        <row r="375">
          <cell r="A375">
            <v>418040</v>
          </cell>
          <cell r="B375" t="str">
            <v>Remoção de cabo de aço e esticadores de para-raios</v>
          </cell>
          <cell r="C375" t="str">
            <v>M</v>
          </cell>
          <cell r="D375">
            <v>0</v>
          </cell>
          <cell r="E375">
            <v>12.73</v>
          </cell>
          <cell r="F375">
            <v>12.73</v>
          </cell>
        </row>
        <row r="376">
          <cell r="A376">
            <v>418060</v>
          </cell>
          <cell r="B376" t="str">
            <v>Remoção de caixa de entrada de energia padrão medição indireta completa</v>
          </cell>
          <cell r="C376" t="str">
            <v>UN</v>
          </cell>
          <cell r="D376">
            <v>0</v>
          </cell>
          <cell r="E376">
            <v>181.95</v>
          </cell>
          <cell r="F376">
            <v>181.95</v>
          </cell>
        </row>
        <row r="377">
          <cell r="A377">
            <v>418070</v>
          </cell>
          <cell r="B377" t="str">
            <v>Remoção de caixa de entrada de energia padrão residencial completa</v>
          </cell>
          <cell r="C377" t="str">
            <v>UN</v>
          </cell>
          <cell r="D377">
            <v>0</v>
          </cell>
          <cell r="E377">
            <v>145.56</v>
          </cell>
          <cell r="F377">
            <v>145.56</v>
          </cell>
        </row>
        <row r="378">
          <cell r="A378">
            <v>418080</v>
          </cell>
          <cell r="B378" t="str">
            <v>Remoção de caixa de entrada telefônica completa</v>
          </cell>
          <cell r="C378" t="str">
            <v>UN</v>
          </cell>
          <cell r="D378">
            <v>0</v>
          </cell>
          <cell r="E378">
            <v>72.78</v>
          </cell>
          <cell r="F378">
            <v>72.78</v>
          </cell>
        </row>
        <row r="379">
          <cell r="A379">
            <v>418090</v>
          </cell>
          <cell r="B379" t="str">
            <v>Remoção de caixa de medição padrão completa</v>
          </cell>
          <cell r="C379" t="str">
            <v>UN</v>
          </cell>
          <cell r="D379">
            <v>0</v>
          </cell>
          <cell r="E379">
            <v>39.979999999999997</v>
          </cell>
          <cell r="F379">
            <v>39.979999999999997</v>
          </cell>
        </row>
        <row r="380">
          <cell r="A380">
            <v>418120</v>
          </cell>
          <cell r="B380" t="str">
            <v>Remoção de caixa estampada</v>
          </cell>
          <cell r="C380" t="str">
            <v>UN</v>
          </cell>
          <cell r="D380">
            <v>0</v>
          </cell>
          <cell r="E380">
            <v>5.47</v>
          </cell>
          <cell r="F380">
            <v>5.47</v>
          </cell>
        </row>
        <row r="381">
          <cell r="A381">
            <v>418130</v>
          </cell>
          <cell r="B381" t="str">
            <v>Remoção de caixa para fusível ou tomada instalada em perfilado</v>
          </cell>
          <cell r="C381" t="str">
            <v>UN</v>
          </cell>
          <cell r="D381">
            <v>0</v>
          </cell>
          <cell r="E381">
            <v>6.56</v>
          </cell>
          <cell r="F381">
            <v>6.56</v>
          </cell>
        </row>
        <row r="382">
          <cell r="A382">
            <v>418140</v>
          </cell>
          <cell r="B382" t="str">
            <v>Remoção de caixa para transformador de corrente</v>
          </cell>
          <cell r="C382" t="str">
            <v>UN</v>
          </cell>
          <cell r="D382">
            <v>0</v>
          </cell>
          <cell r="E382">
            <v>39.979999999999997</v>
          </cell>
          <cell r="F382">
            <v>39.979999999999997</v>
          </cell>
        </row>
        <row r="383">
          <cell r="A383">
            <v>418180</v>
          </cell>
          <cell r="B383" t="str">
            <v>Remoção de cantoneira metálica</v>
          </cell>
          <cell r="C383" t="str">
            <v>M</v>
          </cell>
          <cell r="D383">
            <v>0</v>
          </cell>
          <cell r="E383">
            <v>9.1</v>
          </cell>
          <cell r="F383">
            <v>9.1</v>
          </cell>
        </row>
        <row r="384">
          <cell r="A384">
            <v>418200</v>
          </cell>
          <cell r="B384" t="str">
            <v>Remoção de captor de para-raios tipo Franklin</v>
          </cell>
          <cell r="C384" t="str">
            <v>UN</v>
          </cell>
          <cell r="D384">
            <v>0</v>
          </cell>
          <cell r="E384">
            <v>18.2</v>
          </cell>
          <cell r="F384">
            <v>18.2</v>
          </cell>
        </row>
        <row r="385">
          <cell r="A385">
            <v>418220</v>
          </cell>
          <cell r="B385" t="str">
            <v>Remoção de chapa de ferro para bucha de passagem</v>
          </cell>
          <cell r="C385" t="str">
            <v>UN</v>
          </cell>
          <cell r="D385">
            <v>0</v>
          </cell>
          <cell r="E385">
            <v>14.56</v>
          </cell>
          <cell r="F385">
            <v>14.56</v>
          </cell>
        </row>
        <row r="386">
          <cell r="A386">
            <v>418240</v>
          </cell>
          <cell r="B386" t="str">
            <v>Remoção de chave automática da boia</v>
          </cell>
          <cell r="C386" t="str">
            <v>UN</v>
          </cell>
          <cell r="D386">
            <v>0</v>
          </cell>
          <cell r="E386">
            <v>21.83</v>
          </cell>
          <cell r="F386">
            <v>21.83</v>
          </cell>
        </row>
        <row r="387">
          <cell r="A387">
            <v>418250</v>
          </cell>
          <cell r="B387" t="str">
            <v>Remoção de chave base de mármore ou ardósia</v>
          </cell>
          <cell r="C387" t="str">
            <v>UN</v>
          </cell>
          <cell r="D387">
            <v>0</v>
          </cell>
          <cell r="E387">
            <v>18.2</v>
          </cell>
          <cell r="F387">
            <v>18.2</v>
          </cell>
        </row>
        <row r="388">
          <cell r="A388">
            <v>418260</v>
          </cell>
          <cell r="B388" t="str">
            <v>Remoção de chave de ação rápida comando frontal montado em painel</v>
          </cell>
          <cell r="C388" t="str">
            <v>UN</v>
          </cell>
          <cell r="D388">
            <v>0</v>
          </cell>
          <cell r="E388">
            <v>36.39</v>
          </cell>
          <cell r="F388">
            <v>36.39</v>
          </cell>
        </row>
        <row r="389">
          <cell r="A389">
            <v>418270</v>
          </cell>
          <cell r="B389" t="str">
            <v>Remoção de chave fusível indicadora tipo Matheus</v>
          </cell>
          <cell r="C389" t="str">
            <v>UN</v>
          </cell>
          <cell r="D389">
            <v>0</v>
          </cell>
          <cell r="E389">
            <v>54.59</v>
          </cell>
          <cell r="F389">
            <v>54.59</v>
          </cell>
        </row>
        <row r="390">
          <cell r="A390">
            <v>418280</v>
          </cell>
          <cell r="B390" t="str">
            <v>Remoção de chave seccionadora tripolar seca mecanismo de manobra frontal</v>
          </cell>
          <cell r="C390" t="str">
            <v>UN</v>
          </cell>
          <cell r="D390">
            <v>0</v>
          </cell>
          <cell r="E390">
            <v>101.82</v>
          </cell>
          <cell r="F390">
            <v>101.82</v>
          </cell>
        </row>
        <row r="391">
          <cell r="A391">
            <v>418290</v>
          </cell>
          <cell r="B391" t="str">
            <v>Remoção de chave tipo Pacco rotativo</v>
          </cell>
          <cell r="C391" t="str">
            <v>UN</v>
          </cell>
          <cell r="D391">
            <v>0</v>
          </cell>
          <cell r="E391">
            <v>27.29</v>
          </cell>
          <cell r="F391">
            <v>27.29</v>
          </cell>
        </row>
        <row r="392">
          <cell r="A392">
            <v>418320</v>
          </cell>
          <cell r="B392" t="str">
            <v>Remoção de cinta de fixação de eletroduto ou sela para cruzeta em poste</v>
          </cell>
          <cell r="C392" t="str">
            <v>UN</v>
          </cell>
          <cell r="D392">
            <v>0</v>
          </cell>
          <cell r="E392">
            <v>7.26</v>
          </cell>
          <cell r="F392">
            <v>7.26</v>
          </cell>
        </row>
        <row r="393">
          <cell r="A393">
            <v>418340</v>
          </cell>
          <cell r="B393" t="str">
            <v>Remoção de condulete</v>
          </cell>
          <cell r="C393" t="str">
            <v>UN</v>
          </cell>
          <cell r="D393">
            <v>0</v>
          </cell>
          <cell r="E393">
            <v>14.57</v>
          </cell>
          <cell r="F393">
            <v>14.57</v>
          </cell>
        </row>
        <row r="394">
          <cell r="A394">
            <v>418360</v>
          </cell>
          <cell r="B394" t="str">
            <v>Remoção de condutor aparente diâmetro externo acima de 6,5 mm</v>
          </cell>
          <cell r="C394" t="str">
            <v>M</v>
          </cell>
          <cell r="D394">
            <v>0</v>
          </cell>
          <cell r="E394">
            <v>4.3600000000000003</v>
          </cell>
          <cell r="F394">
            <v>4.3600000000000003</v>
          </cell>
        </row>
        <row r="395">
          <cell r="A395">
            <v>418370</v>
          </cell>
          <cell r="B395" t="str">
            <v>Remoção de condutor aparente diâmetro externo até 6,5 mm</v>
          </cell>
          <cell r="C395" t="str">
            <v>M</v>
          </cell>
          <cell r="D395">
            <v>0</v>
          </cell>
          <cell r="E395">
            <v>2.1800000000000002</v>
          </cell>
          <cell r="F395">
            <v>2.1800000000000002</v>
          </cell>
        </row>
        <row r="396">
          <cell r="A396">
            <v>418380</v>
          </cell>
          <cell r="B396" t="str">
            <v>Remoção de condutor embutido diâmetro externo acima de 6,5 mm</v>
          </cell>
          <cell r="C396" t="str">
            <v>M</v>
          </cell>
          <cell r="D396">
            <v>0</v>
          </cell>
          <cell r="E396">
            <v>3.64</v>
          </cell>
          <cell r="F396">
            <v>3.64</v>
          </cell>
        </row>
        <row r="397">
          <cell r="A397">
            <v>418390</v>
          </cell>
          <cell r="B397" t="str">
            <v>Remoção de condutor embutido diâmetro externo até 6,5 mm</v>
          </cell>
          <cell r="C397" t="str">
            <v>M</v>
          </cell>
          <cell r="D397">
            <v>0</v>
          </cell>
          <cell r="E397">
            <v>1.82</v>
          </cell>
          <cell r="F397">
            <v>1.82</v>
          </cell>
        </row>
        <row r="398">
          <cell r="A398">
            <v>418400</v>
          </cell>
          <cell r="B398" t="str">
            <v>Remoção de condutor especial</v>
          </cell>
          <cell r="C398" t="str">
            <v>M</v>
          </cell>
          <cell r="D398">
            <v>0</v>
          </cell>
          <cell r="E398">
            <v>25.46</v>
          </cell>
          <cell r="F398">
            <v>25.46</v>
          </cell>
        </row>
        <row r="399">
          <cell r="A399">
            <v>418410</v>
          </cell>
          <cell r="B399" t="str">
            <v>Remoção de cordoalha ou cabo de cobre nu</v>
          </cell>
          <cell r="C399" t="str">
            <v>M</v>
          </cell>
          <cell r="D399">
            <v>0</v>
          </cell>
          <cell r="E399">
            <v>7.27</v>
          </cell>
          <cell r="F399">
            <v>7.27</v>
          </cell>
        </row>
        <row r="400">
          <cell r="A400">
            <v>418420</v>
          </cell>
          <cell r="B400" t="str">
            <v>Remoção de contator magnético para comando de bomba</v>
          </cell>
          <cell r="C400" t="str">
            <v>UN</v>
          </cell>
          <cell r="D400">
            <v>0</v>
          </cell>
          <cell r="E400">
            <v>36.39</v>
          </cell>
          <cell r="F400">
            <v>36.39</v>
          </cell>
        </row>
        <row r="401">
          <cell r="A401">
            <v>418440</v>
          </cell>
          <cell r="B401" t="str">
            <v>Remoção de corrente para pendentes</v>
          </cell>
          <cell r="C401" t="str">
            <v>UN</v>
          </cell>
          <cell r="D401">
            <v>0</v>
          </cell>
          <cell r="E401">
            <v>7.27</v>
          </cell>
          <cell r="F401">
            <v>7.27</v>
          </cell>
        </row>
        <row r="402">
          <cell r="A402">
            <v>418460</v>
          </cell>
          <cell r="B402" t="str">
            <v>Remoção de cruzeta de ferro para fixação de projetores</v>
          </cell>
          <cell r="C402" t="str">
            <v>UN</v>
          </cell>
          <cell r="D402">
            <v>0</v>
          </cell>
          <cell r="E402">
            <v>54.59</v>
          </cell>
          <cell r="F402">
            <v>54.59</v>
          </cell>
        </row>
        <row r="403">
          <cell r="A403">
            <v>418470</v>
          </cell>
          <cell r="B403" t="str">
            <v>Remoção de cruzeta de madeira</v>
          </cell>
          <cell r="C403" t="str">
            <v>UN</v>
          </cell>
          <cell r="D403">
            <v>0</v>
          </cell>
          <cell r="E403">
            <v>76.37</v>
          </cell>
          <cell r="F403">
            <v>76.37</v>
          </cell>
        </row>
        <row r="404">
          <cell r="A404">
            <v>419</v>
          </cell>
          <cell r="B404" t="str">
            <v>Retirada em instalação elétrica - letra D ate I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419020</v>
          </cell>
          <cell r="B405" t="str">
            <v>Remoção de disjuntor de volume normal ou reduzido</v>
          </cell>
          <cell r="C405" t="str">
            <v>UN</v>
          </cell>
          <cell r="D405">
            <v>0</v>
          </cell>
          <cell r="E405">
            <v>149.86000000000001</v>
          </cell>
          <cell r="F405">
            <v>149.86000000000001</v>
          </cell>
        </row>
        <row r="406">
          <cell r="A406">
            <v>419030</v>
          </cell>
          <cell r="B406" t="str">
            <v>Remoção de disjuntor a seco aberto tripolar, 600 V de 800 A</v>
          </cell>
          <cell r="C406" t="str">
            <v>UN</v>
          </cell>
          <cell r="D406">
            <v>0</v>
          </cell>
          <cell r="E406">
            <v>36.39</v>
          </cell>
          <cell r="F406">
            <v>36.39</v>
          </cell>
        </row>
        <row r="407">
          <cell r="A407">
            <v>419060</v>
          </cell>
          <cell r="B407" t="str">
            <v>Remoção de disjuntor termomagnético</v>
          </cell>
          <cell r="C407" t="str">
            <v>UN</v>
          </cell>
          <cell r="D407">
            <v>0</v>
          </cell>
          <cell r="E407">
            <v>9.1</v>
          </cell>
          <cell r="F407">
            <v>9.1</v>
          </cell>
        </row>
        <row r="408">
          <cell r="A408">
            <v>419080</v>
          </cell>
          <cell r="B408" t="str">
            <v>Remoção de fundo de quadro de distribuição ou caixa de passagem</v>
          </cell>
          <cell r="C408" t="str">
            <v>M2</v>
          </cell>
          <cell r="D408">
            <v>0</v>
          </cell>
          <cell r="E408">
            <v>36.39</v>
          </cell>
          <cell r="F408">
            <v>36.39</v>
          </cell>
        </row>
        <row r="409">
          <cell r="A409">
            <v>419100</v>
          </cell>
          <cell r="B409" t="str">
            <v>Remoção de gancho de sustentação de luminária em perfilado</v>
          </cell>
          <cell r="C409" t="str">
            <v>UN</v>
          </cell>
          <cell r="D409">
            <v>0</v>
          </cell>
          <cell r="E409">
            <v>7.27</v>
          </cell>
          <cell r="F409">
            <v>7.27</v>
          </cell>
        </row>
        <row r="410">
          <cell r="A410">
            <v>419120</v>
          </cell>
          <cell r="B410" t="str">
            <v>Remoção de interruptores, tomadas, botão de campainha ou cigarra</v>
          </cell>
          <cell r="C410" t="str">
            <v>UN</v>
          </cell>
          <cell r="D410">
            <v>0</v>
          </cell>
          <cell r="E410">
            <v>14.56</v>
          </cell>
          <cell r="F410">
            <v>14.56</v>
          </cell>
        </row>
        <row r="411">
          <cell r="A411">
            <v>419140</v>
          </cell>
          <cell r="B411" t="str">
            <v>Remoção de isolador tipo castanha e gancho de sustentação</v>
          </cell>
          <cell r="C411" t="str">
            <v>UN</v>
          </cell>
          <cell r="D411">
            <v>0</v>
          </cell>
          <cell r="E411">
            <v>3.64</v>
          </cell>
          <cell r="F411">
            <v>3.64</v>
          </cell>
        </row>
        <row r="412">
          <cell r="A412">
            <v>419160</v>
          </cell>
          <cell r="B412" t="str">
            <v>Remoção de isolador tipo disco completo e gancho de suspensão</v>
          </cell>
          <cell r="C412" t="str">
            <v>UN</v>
          </cell>
          <cell r="D412">
            <v>0</v>
          </cell>
          <cell r="E412">
            <v>5.46</v>
          </cell>
          <cell r="F412">
            <v>5.46</v>
          </cell>
        </row>
        <row r="413">
          <cell r="A413">
            <v>419180</v>
          </cell>
          <cell r="B413" t="str">
            <v>Remoção de isolador tipo pino, inclusive o pino</v>
          </cell>
          <cell r="C413" t="str">
            <v>UN</v>
          </cell>
          <cell r="D413">
            <v>0</v>
          </cell>
          <cell r="E413">
            <v>9.1</v>
          </cell>
          <cell r="F413">
            <v>9.1</v>
          </cell>
        </row>
        <row r="414">
          <cell r="A414">
            <v>419190</v>
          </cell>
          <cell r="B414" t="str">
            <v>Remoção de isolador galvanizado uso geral</v>
          </cell>
          <cell r="C414" t="str">
            <v>UN</v>
          </cell>
          <cell r="D414">
            <v>0</v>
          </cell>
          <cell r="E414">
            <v>9.1</v>
          </cell>
          <cell r="F414">
            <v>9.1</v>
          </cell>
        </row>
        <row r="415">
          <cell r="A415">
            <v>420</v>
          </cell>
          <cell r="B415" t="str">
            <v>Retirada em instalação elétrica - letra J ate 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420020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>
            <v>0</v>
          </cell>
          <cell r="E416">
            <v>25.46</v>
          </cell>
          <cell r="F416">
            <v>25.46</v>
          </cell>
        </row>
        <row r="417">
          <cell r="A417">
            <v>420040</v>
          </cell>
          <cell r="B417" t="str">
            <v>Remoção de lâmpada</v>
          </cell>
          <cell r="C417" t="str">
            <v>UN</v>
          </cell>
          <cell r="D417">
            <v>0</v>
          </cell>
          <cell r="E417">
            <v>2.9</v>
          </cell>
          <cell r="F417">
            <v>2.9</v>
          </cell>
        </row>
        <row r="418">
          <cell r="A418">
            <v>420060</v>
          </cell>
          <cell r="B418" t="str">
            <v>Remoção de luz de obstáculo</v>
          </cell>
          <cell r="C418" t="str">
            <v>UN</v>
          </cell>
          <cell r="D418">
            <v>0</v>
          </cell>
          <cell r="E418">
            <v>36.39</v>
          </cell>
          <cell r="F418">
            <v>36.39</v>
          </cell>
        </row>
        <row r="419">
          <cell r="A419">
            <v>420080</v>
          </cell>
          <cell r="B419" t="str">
            <v>Remoção de manopla de comando de disjuntor</v>
          </cell>
          <cell r="C419" t="str">
            <v>UN</v>
          </cell>
          <cell r="D419">
            <v>0</v>
          </cell>
          <cell r="E419">
            <v>18.2</v>
          </cell>
          <cell r="F419">
            <v>18.2</v>
          </cell>
        </row>
        <row r="420">
          <cell r="A420">
            <v>420100</v>
          </cell>
          <cell r="B420" t="str">
            <v>Remoção de mão francesa</v>
          </cell>
          <cell r="C420" t="str">
            <v>UN</v>
          </cell>
          <cell r="D420">
            <v>0</v>
          </cell>
          <cell r="E420">
            <v>14.52</v>
          </cell>
          <cell r="F420">
            <v>14.52</v>
          </cell>
        </row>
        <row r="421">
          <cell r="A421">
            <v>420120</v>
          </cell>
          <cell r="B421" t="str">
            <v>Remoção de terminal modular (mufla) tripolar ou unipolar</v>
          </cell>
          <cell r="C421" t="str">
            <v>UN</v>
          </cell>
          <cell r="D421">
            <v>0</v>
          </cell>
          <cell r="E421">
            <v>50.91</v>
          </cell>
          <cell r="F421">
            <v>50.91</v>
          </cell>
        </row>
        <row r="422">
          <cell r="A422">
            <v>421</v>
          </cell>
          <cell r="B422" t="str">
            <v>Retirada em instalação elétrica - letra O ate 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421020</v>
          </cell>
          <cell r="B423" t="str">
            <v>Remoção de óleo de disjuntor ou transformador</v>
          </cell>
          <cell r="C423" t="str">
            <v>L</v>
          </cell>
          <cell r="D423">
            <v>0</v>
          </cell>
          <cell r="E423">
            <v>0.57999999999999996</v>
          </cell>
          <cell r="F423">
            <v>0.57999999999999996</v>
          </cell>
        </row>
        <row r="424">
          <cell r="A424">
            <v>421040</v>
          </cell>
          <cell r="B424" t="str">
            <v>Remoção de pára-raios tipo cristal-valve em cabine primária</v>
          </cell>
          <cell r="C424" t="str">
            <v>UN</v>
          </cell>
          <cell r="D424">
            <v>0</v>
          </cell>
          <cell r="E424">
            <v>54.59</v>
          </cell>
          <cell r="F424">
            <v>54.59</v>
          </cell>
        </row>
        <row r="425">
          <cell r="A425">
            <v>421050</v>
          </cell>
          <cell r="B425" t="str">
            <v>Remoção de pára-raios tipo cristal-valve em poste singelo ou estaleiro</v>
          </cell>
          <cell r="C425" t="str">
            <v>UN</v>
          </cell>
          <cell r="D425">
            <v>0</v>
          </cell>
          <cell r="E425">
            <v>72.78</v>
          </cell>
          <cell r="F425">
            <v>72.78</v>
          </cell>
        </row>
        <row r="426">
          <cell r="A426">
            <v>421060</v>
          </cell>
          <cell r="B426" t="str">
            <v>Remoção de perfilado</v>
          </cell>
          <cell r="C426" t="str">
            <v>M</v>
          </cell>
          <cell r="D426">
            <v>0</v>
          </cell>
          <cell r="E426">
            <v>14.56</v>
          </cell>
          <cell r="F426">
            <v>14.56</v>
          </cell>
        </row>
        <row r="427">
          <cell r="A427">
            <v>421100</v>
          </cell>
          <cell r="B427" t="str">
            <v>Remoção de porta de quadro ou painel</v>
          </cell>
          <cell r="C427" t="str">
            <v>M2</v>
          </cell>
          <cell r="D427">
            <v>0</v>
          </cell>
          <cell r="E427">
            <v>36.39</v>
          </cell>
          <cell r="F427">
            <v>36.39</v>
          </cell>
        </row>
        <row r="428">
          <cell r="A428">
            <v>421130</v>
          </cell>
          <cell r="B428" t="str">
            <v>Remoção de poste de concreto</v>
          </cell>
          <cell r="C428" t="str">
            <v>UN</v>
          </cell>
          <cell r="D428">
            <v>91.14</v>
          </cell>
          <cell r="E428">
            <v>101.82</v>
          </cell>
          <cell r="F428">
            <v>192.96</v>
          </cell>
        </row>
        <row r="429">
          <cell r="A429">
            <v>421140</v>
          </cell>
          <cell r="B429" t="str">
            <v>Remoção de poste metálico</v>
          </cell>
          <cell r="C429" t="str">
            <v>UN</v>
          </cell>
          <cell r="D429">
            <v>91.14</v>
          </cell>
          <cell r="E429">
            <v>101.82</v>
          </cell>
          <cell r="F429">
            <v>192.96</v>
          </cell>
        </row>
        <row r="430">
          <cell r="A430">
            <v>421150</v>
          </cell>
          <cell r="B430" t="str">
            <v>Remoção de poste de madeira</v>
          </cell>
          <cell r="C430" t="str">
            <v>UN</v>
          </cell>
          <cell r="D430">
            <v>0</v>
          </cell>
          <cell r="E430">
            <v>114.21</v>
          </cell>
          <cell r="F430">
            <v>114.21</v>
          </cell>
        </row>
        <row r="431">
          <cell r="A431">
            <v>421160</v>
          </cell>
          <cell r="B431" t="str">
            <v>Remoção de quadro de distribuição, chamada ou caixa de passagem</v>
          </cell>
          <cell r="C431" t="str">
            <v>M2</v>
          </cell>
          <cell r="D431">
            <v>0</v>
          </cell>
          <cell r="E431">
            <v>72.78</v>
          </cell>
          <cell r="F431">
            <v>72.78</v>
          </cell>
        </row>
        <row r="432">
          <cell r="A432">
            <v>421200</v>
          </cell>
          <cell r="B432" t="str">
            <v>Remoção de reator para lâmpada</v>
          </cell>
          <cell r="C432" t="str">
            <v>UN</v>
          </cell>
          <cell r="D432">
            <v>0</v>
          </cell>
          <cell r="E432">
            <v>12.73</v>
          </cell>
          <cell r="F432">
            <v>12.73</v>
          </cell>
        </row>
        <row r="433">
          <cell r="A433">
            <v>421210</v>
          </cell>
          <cell r="B433" t="str">
            <v>Remoção de reator para lâmpada fixo em poste</v>
          </cell>
          <cell r="C433" t="str">
            <v>UN</v>
          </cell>
          <cell r="D433">
            <v>0</v>
          </cell>
          <cell r="E433">
            <v>72.78</v>
          </cell>
          <cell r="F433">
            <v>72.78</v>
          </cell>
        </row>
        <row r="434">
          <cell r="A434">
            <v>421240</v>
          </cell>
          <cell r="B434" t="str">
            <v>Remoção de relé</v>
          </cell>
          <cell r="C434" t="str">
            <v>UN</v>
          </cell>
          <cell r="D434">
            <v>0</v>
          </cell>
          <cell r="E434">
            <v>17.5</v>
          </cell>
          <cell r="F434">
            <v>17.5</v>
          </cell>
        </row>
        <row r="435">
          <cell r="A435">
            <v>421260</v>
          </cell>
          <cell r="B435" t="str">
            <v>Remoção de roldana</v>
          </cell>
          <cell r="C435" t="str">
            <v>UN</v>
          </cell>
          <cell r="D435">
            <v>0</v>
          </cell>
          <cell r="E435">
            <v>2.9</v>
          </cell>
          <cell r="F435">
            <v>2.9</v>
          </cell>
        </row>
        <row r="436">
          <cell r="A436">
            <v>421280</v>
          </cell>
          <cell r="B436" t="str">
            <v>Remoção de soquete</v>
          </cell>
          <cell r="C436" t="str">
            <v>UN</v>
          </cell>
          <cell r="D436">
            <v>0</v>
          </cell>
          <cell r="E436">
            <v>2.9</v>
          </cell>
          <cell r="F436">
            <v>2.9</v>
          </cell>
        </row>
        <row r="437">
          <cell r="A437">
            <v>421300</v>
          </cell>
          <cell r="B437" t="str">
            <v>Remoção de suporte de transformador em poste singelo ou estaleiro</v>
          </cell>
          <cell r="C437" t="str">
            <v>UN</v>
          </cell>
          <cell r="D437">
            <v>0</v>
          </cell>
          <cell r="E437">
            <v>23.23</v>
          </cell>
          <cell r="F437">
            <v>23.23</v>
          </cell>
        </row>
        <row r="438">
          <cell r="A438">
            <v>422</v>
          </cell>
          <cell r="B438" t="str">
            <v>Retirada em instalação elétrica - letra T ate o final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</row>
        <row r="439">
          <cell r="A439">
            <v>422020</v>
          </cell>
          <cell r="B439" t="str">
            <v>Remoção de terminal ou conector para cabos</v>
          </cell>
          <cell r="C439" t="str">
            <v>UN</v>
          </cell>
          <cell r="D439">
            <v>0</v>
          </cell>
          <cell r="E439">
            <v>3.63</v>
          </cell>
          <cell r="F439">
            <v>3.63</v>
          </cell>
        </row>
        <row r="440">
          <cell r="A440">
            <v>422040</v>
          </cell>
          <cell r="B440" t="str">
            <v>Remoção de transformador de potência em cabine primária</v>
          </cell>
          <cell r="C440" t="str">
            <v>UN</v>
          </cell>
          <cell r="D440">
            <v>0</v>
          </cell>
          <cell r="E440">
            <v>251.68</v>
          </cell>
          <cell r="F440">
            <v>251.68</v>
          </cell>
        </row>
        <row r="441">
          <cell r="A441">
            <v>422050</v>
          </cell>
          <cell r="B441" t="str">
            <v>Remoção de transformador de potencial completo (pequeno)</v>
          </cell>
          <cell r="C441" t="str">
            <v>UN</v>
          </cell>
          <cell r="D441">
            <v>0</v>
          </cell>
          <cell r="E441">
            <v>23.66</v>
          </cell>
          <cell r="F441">
            <v>23.66</v>
          </cell>
        </row>
        <row r="442">
          <cell r="A442">
            <v>422060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182.28</v>
          </cell>
          <cell r="E442">
            <v>291.12</v>
          </cell>
          <cell r="F442">
            <v>473.4</v>
          </cell>
        </row>
        <row r="443">
          <cell r="A443">
            <v>422100</v>
          </cell>
          <cell r="B443" t="str">
            <v>Remoção de tubulação elétrica aparente com diâmetro externo acima de 50 mm</v>
          </cell>
          <cell r="C443" t="str">
            <v>M</v>
          </cell>
          <cell r="D443">
            <v>0</v>
          </cell>
          <cell r="E443">
            <v>18.2</v>
          </cell>
          <cell r="F443">
            <v>18.2</v>
          </cell>
        </row>
        <row r="444">
          <cell r="A444">
            <v>422110</v>
          </cell>
          <cell r="B444" t="str">
            <v>Remoção de tubulação elétrica aparente com diâmetro externo até 50 mm</v>
          </cell>
          <cell r="C444" t="str">
            <v>M</v>
          </cell>
          <cell r="D444">
            <v>0</v>
          </cell>
          <cell r="E444">
            <v>9.1</v>
          </cell>
          <cell r="F444">
            <v>9.1</v>
          </cell>
        </row>
        <row r="445">
          <cell r="A445">
            <v>422120</v>
          </cell>
          <cell r="B445" t="str">
            <v>Remoção de tubulação elétrica embutida com diâmetro externo acima de 50 mm</v>
          </cell>
          <cell r="C445" t="str">
            <v>M</v>
          </cell>
          <cell r="D445">
            <v>0</v>
          </cell>
          <cell r="E445">
            <v>36.39</v>
          </cell>
          <cell r="F445">
            <v>36.39</v>
          </cell>
        </row>
        <row r="446">
          <cell r="A446">
            <v>422130</v>
          </cell>
          <cell r="B446" t="str">
            <v>Remoção de tubulação elétrica embutida com diâmetro externo até 50 mm</v>
          </cell>
          <cell r="C446" t="str">
            <v>M</v>
          </cell>
          <cell r="D446">
            <v>0</v>
          </cell>
          <cell r="E446">
            <v>18.2</v>
          </cell>
          <cell r="F446">
            <v>18.2</v>
          </cell>
        </row>
        <row r="447">
          <cell r="A447">
            <v>422200</v>
          </cell>
          <cell r="B447" t="str">
            <v>Remoção de vergalhão</v>
          </cell>
          <cell r="C447" t="str">
            <v>M</v>
          </cell>
          <cell r="D447">
            <v>0</v>
          </cell>
          <cell r="E447">
            <v>7.27</v>
          </cell>
          <cell r="F447">
            <v>7.27</v>
          </cell>
        </row>
        <row r="448">
          <cell r="A448">
            <v>430</v>
          </cell>
          <cell r="B448" t="str">
            <v>Retirada em instalação hidráulica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</row>
        <row r="449">
          <cell r="A449">
            <v>430020</v>
          </cell>
          <cell r="B449" t="str">
            <v>Remoção de calha ou rufo</v>
          </cell>
          <cell r="C449" t="str">
            <v>M</v>
          </cell>
          <cell r="D449">
            <v>0</v>
          </cell>
          <cell r="E449">
            <v>3.34</v>
          </cell>
          <cell r="F449">
            <v>3.34</v>
          </cell>
        </row>
        <row r="450">
          <cell r="A450">
            <v>430040</v>
          </cell>
          <cell r="B450" t="str">
            <v>Remoção de condutor aparente</v>
          </cell>
          <cell r="C450" t="str">
            <v>M</v>
          </cell>
          <cell r="D450">
            <v>0</v>
          </cell>
          <cell r="E450">
            <v>2.1800000000000002</v>
          </cell>
          <cell r="F450">
            <v>2.1800000000000002</v>
          </cell>
        </row>
        <row r="451">
          <cell r="A451">
            <v>430060</v>
          </cell>
          <cell r="B451" t="str">
            <v>Remoção de tubulação hidráulica em geral, incluindo conexões, caixas e ralos</v>
          </cell>
          <cell r="C451" t="str">
            <v>M</v>
          </cell>
          <cell r="D451">
            <v>0</v>
          </cell>
          <cell r="E451">
            <v>5.81</v>
          </cell>
          <cell r="F451">
            <v>5.81</v>
          </cell>
        </row>
        <row r="452">
          <cell r="A452">
            <v>430080</v>
          </cell>
          <cell r="B452" t="str">
            <v>Remoção de hidrante de parede completo</v>
          </cell>
          <cell r="C452" t="str">
            <v>UN</v>
          </cell>
          <cell r="D452">
            <v>0</v>
          </cell>
          <cell r="E452">
            <v>65.61</v>
          </cell>
          <cell r="F452">
            <v>65.61</v>
          </cell>
        </row>
        <row r="453">
          <cell r="A453">
            <v>430100</v>
          </cell>
          <cell r="B453" t="str">
            <v>Remoção de reservatório em fibrocimento até 1000 litros</v>
          </cell>
          <cell r="C453" t="str">
            <v>UN</v>
          </cell>
          <cell r="D453">
            <v>0</v>
          </cell>
          <cell r="E453">
            <v>109.17</v>
          </cell>
          <cell r="F453">
            <v>109.17</v>
          </cell>
        </row>
        <row r="454">
          <cell r="A454">
            <v>431</v>
          </cell>
          <cell r="B454" t="str">
            <v>Retirada em instalação de combate a incêndio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431010</v>
          </cell>
          <cell r="B455" t="str">
            <v>Retirada de bico de sprinkler</v>
          </cell>
          <cell r="C455" t="str">
            <v>UN</v>
          </cell>
          <cell r="D455">
            <v>0</v>
          </cell>
          <cell r="E455">
            <v>10.18</v>
          </cell>
          <cell r="F455">
            <v>10.18</v>
          </cell>
        </row>
        <row r="456">
          <cell r="A456">
            <v>435</v>
          </cell>
          <cell r="B456" t="str">
            <v>Retirada de sistema e equipamento de conforto mecânico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435050</v>
          </cell>
          <cell r="B457" t="str">
            <v>Retirada de aparelho de ar condicionado portátil</v>
          </cell>
          <cell r="C457" t="str">
            <v>UN</v>
          </cell>
          <cell r="D457">
            <v>0</v>
          </cell>
          <cell r="E457">
            <v>16.36</v>
          </cell>
          <cell r="F457">
            <v>16.36</v>
          </cell>
        </row>
        <row r="458">
          <cell r="A458">
            <v>440</v>
          </cell>
          <cell r="B458" t="str">
            <v>Retirada diversa de pecas pre-moldadas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</row>
        <row r="459">
          <cell r="A459">
            <v>440010</v>
          </cell>
          <cell r="B459" t="str">
            <v>Retirada manual de guia pré-moldada, inclusive limpeza, carregamento, transporte até 1 qui</v>
          </cell>
          <cell r="C459" t="str">
            <v>M</v>
          </cell>
          <cell r="D459">
            <v>0.61</v>
          </cell>
          <cell r="E459">
            <v>5.81</v>
          </cell>
          <cell r="F459">
            <v>6.42</v>
          </cell>
        </row>
        <row r="460">
          <cell r="A460">
            <v>440020</v>
          </cell>
          <cell r="B460" t="str">
            <v>Retirada de soleira ou peitoril em geral</v>
          </cell>
          <cell r="C460" t="str">
            <v>M</v>
          </cell>
          <cell r="D460">
            <v>0</v>
          </cell>
          <cell r="E460">
            <v>2.9</v>
          </cell>
          <cell r="F460">
            <v>2.9</v>
          </cell>
        </row>
        <row r="461">
          <cell r="A461">
            <v>440030</v>
          </cell>
          <cell r="B461" t="str">
            <v>Retirada manual de guia pré-moldada, inclusive limpeza e empilhamento</v>
          </cell>
          <cell r="C461" t="str">
            <v>M</v>
          </cell>
          <cell r="D461">
            <v>0</v>
          </cell>
          <cell r="E461">
            <v>5.81</v>
          </cell>
          <cell r="F461">
            <v>5.81</v>
          </cell>
        </row>
        <row r="462">
          <cell r="A462">
            <v>440050</v>
          </cell>
          <cell r="B462" t="str">
            <v xml:space="preserve">Retirada manual de paralelepípedo ou lajota de concreto, inclusive limpeza, carregamento, </v>
          </cell>
          <cell r="C462" t="str">
            <v>M2</v>
          </cell>
          <cell r="D462">
            <v>4.92</v>
          </cell>
          <cell r="E462">
            <v>8.7100000000000009</v>
          </cell>
          <cell r="F462">
            <v>13.63</v>
          </cell>
        </row>
        <row r="463">
          <cell r="A463">
            <v>440070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>
            <v>0</v>
          </cell>
          <cell r="E463">
            <v>8.7100000000000009</v>
          </cell>
          <cell r="F463">
            <v>8.7100000000000009</v>
          </cell>
        </row>
        <row r="464">
          <cell r="A464">
            <v>441</v>
          </cell>
          <cell r="B464" t="str">
            <v>Retirada de dispositivos viários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441001</v>
          </cell>
          <cell r="B465" t="str">
            <v>Retirada de placa de solo</v>
          </cell>
          <cell r="C465" t="str">
            <v>M2</v>
          </cell>
          <cell r="D465">
            <v>30.44</v>
          </cell>
          <cell r="E465">
            <v>12.87</v>
          </cell>
          <cell r="F465">
            <v>43.31</v>
          </cell>
        </row>
        <row r="466">
          <cell r="A466" t="str">
            <v>05</v>
          </cell>
          <cell r="B466" t="str">
            <v>TRANSPORTE E MOVIMENTACAO, DENTRO E FORA DA OBRA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>
            <v>504</v>
          </cell>
          <cell r="B467" t="str">
            <v>Transporte de material solto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</row>
        <row r="468">
          <cell r="A468">
            <v>504060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20.43</v>
          </cell>
          <cell r="E468">
            <v>78.41</v>
          </cell>
          <cell r="F468">
            <v>98.84</v>
          </cell>
        </row>
        <row r="469">
          <cell r="A469">
            <v>507</v>
          </cell>
          <cell r="B469" t="str">
            <v>Transporte comercial, carreteiro e aluguel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>
            <v>507040</v>
          </cell>
          <cell r="B470" t="str">
            <v>Remoção de entulho separado de obra com caçamba metálica - terra, alvenaria, concreto, arg</v>
          </cell>
          <cell r="C470" t="str">
            <v>M3</v>
          </cell>
          <cell r="D470">
            <v>77.5</v>
          </cell>
          <cell r="E470">
            <v>8.7100000000000009</v>
          </cell>
          <cell r="F470">
            <v>86.21</v>
          </cell>
        </row>
        <row r="471">
          <cell r="A471">
            <v>507050</v>
          </cell>
          <cell r="B471" t="str">
            <v>Remoção de entulho de obra com caçamba metálica - material volumoso e misturado por alvena</v>
          </cell>
          <cell r="C471" t="str">
            <v>M3</v>
          </cell>
          <cell r="D471">
            <v>87.36</v>
          </cell>
          <cell r="E471">
            <v>8.7100000000000009</v>
          </cell>
          <cell r="F471">
            <v>96.07</v>
          </cell>
        </row>
        <row r="472">
          <cell r="A472">
            <v>507060</v>
          </cell>
          <cell r="B472" t="str">
            <v>Remoção de entulho de obra com caçamba metálica - material rejeitado e misturado por veget</v>
          </cell>
          <cell r="C472" t="str">
            <v>M3</v>
          </cell>
          <cell r="D472">
            <v>100.54</v>
          </cell>
          <cell r="E472">
            <v>8.7100000000000009</v>
          </cell>
          <cell r="F472">
            <v>109.25</v>
          </cell>
        </row>
        <row r="473">
          <cell r="A473">
            <v>507070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93.39</v>
          </cell>
          <cell r="E473">
            <v>8.7100000000000009</v>
          </cell>
          <cell r="F473">
            <v>102.1</v>
          </cell>
        </row>
        <row r="474">
          <cell r="A474">
            <v>508</v>
          </cell>
          <cell r="B474" t="str">
            <v>Transporte mecanizado de material solto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508060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14.77</v>
          </cell>
          <cell r="E475">
            <v>0</v>
          </cell>
          <cell r="F475">
            <v>14.77</v>
          </cell>
        </row>
        <row r="476">
          <cell r="A476">
            <v>508080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27.69</v>
          </cell>
          <cell r="E476">
            <v>0</v>
          </cell>
          <cell r="F476">
            <v>27.69</v>
          </cell>
        </row>
        <row r="477">
          <cell r="A477">
            <v>508100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34.380000000000003</v>
          </cell>
          <cell r="E477">
            <v>0</v>
          </cell>
          <cell r="F477">
            <v>34.380000000000003</v>
          </cell>
        </row>
        <row r="478">
          <cell r="A478">
            <v>508120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39.1</v>
          </cell>
          <cell r="E478">
            <v>0</v>
          </cell>
          <cell r="F478">
            <v>39.1</v>
          </cell>
        </row>
        <row r="479">
          <cell r="A479">
            <v>508140</v>
          </cell>
          <cell r="B479" t="str">
            <v>Transporte de entulho, para distâncias superiores ao 20° km</v>
          </cell>
          <cell r="C479" t="str">
            <v>M3XKM</v>
          </cell>
          <cell r="D479">
            <v>1.96</v>
          </cell>
          <cell r="E479">
            <v>0</v>
          </cell>
          <cell r="F479">
            <v>1.96</v>
          </cell>
        </row>
        <row r="480">
          <cell r="A480">
            <v>508220</v>
          </cell>
          <cell r="B480" t="str">
            <v xml:space="preserve">Carregamento mecanizado de entulho fragmentado, com caminhão à disposição dentro da obra, </v>
          </cell>
          <cell r="C480" t="str">
            <v>M3</v>
          </cell>
          <cell r="D480">
            <v>12.03</v>
          </cell>
          <cell r="E480">
            <v>0</v>
          </cell>
          <cell r="F480">
            <v>12.03</v>
          </cell>
        </row>
        <row r="481">
          <cell r="A481">
            <v>509</v>
          </cell>
          <cell r="B481" t="str">
            <v>Taxas de recolhimento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509006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>
            <v>0</v>
          </cell>
          <cell r="F482">
            <v>31.74</v>
          </cell>
        </row>
        <row r="483">
          <cell r="A483">
            <v>509007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>
            <v>0</v>
          </cell>
          <cell r="F483">
            <v>24.32</v>
          </cell>
        </row>
        <row r="484">
          <cell r="A484">
            <v>509008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>
            <v>0</v>
          </cell>
          <cell r="F484">
            <v>941</v>
          </cell>
        </row>
        <row r="485">
          <cell r="A485">
            <v>510</v>
          </cell>
          <cell r="B485" t="str">
            <v>Transporte mecanizado de solo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510010</v>
          </cell>
          <cell r="B486" t="str">
            <v>Carregamento mecanizado de solo de 1ª e 2ª categoria</v>
          </cell>
          <cell r="C486" t="str">
            <v>M3</v>
          </cell>
          <cell r="D486">
            <v>3.92</v>
          </cell>
          <cell r="E486">
            <v>0</v>
          </cell>
          <cell r="F486">
            <v>3.92</v>
          </cell>
        </row>
        <row r="487">
          <cell r="A487">
            <v>510020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5.84</v>
          </cell>
          <cell r="E487">
            <v>0</v>
          </cell>
          <cell r="F487">
            <v>5.84</v>
          </cell>
        </row>
        <row r="488">
          <cell r="A488">
            <v>510021</v>
          </cell>
          <cell r="B488" t="str">
            <v>Transporte de solo de 1ª e 2ª categoria por caminhão para distâncias superiores ao 2° km a</v>
          </cell>
          <cell r="C488" t="str">
            <v>M3</v>
          </cell>
          <cell r="D488">
            <v>8.7200000000000006</v>
          </cell>
          <cell r="E488">
            <v>0</v>
          </cell>
          <cell r="F488">
            <v>8.7200000000000006</v>
          </cell>
        </row>
        <row r="489">
          <cell r="A489">
            <v>510022</v>
          </cell>
          <cell r="B489" t="str">
            <v>Transporte de solo de 1ª e 2ª categoria por caminhão para distâncias superiores ao 3° km a</v>
          </cell>
          <cell r="C489" t="str">
            <v>M3</v>
          </cell>
          <cell r="D489">
            <v>9.64</v>
          </cell>
          <cell r="E489">
            <v>0</v>
          </cell>
          <cell r="F489">
            <v>9.64</v>
          </cell>
        </row>
        <row r="490">
          <cell r="A490">
            <v>510023</v>
          </cell>
          <cell r="B490" t="str">
            <v>Transporte de solo de 1ª e 2ª categoria por caminhão para distâncias superiores ao 5° km a</v>
          </cell>
          <cell r="C490" t="str">
            <v>M3</v>
          </cell>
          <cell r="D490">
            <v>12.89</v>
          </cell>
          <cell r="E490">
            <v>0</v>
          </cell>
          <cell r="F490">
            <v>12.89</v>
          </cell>
        </row>
        <row r="491">
          <cell r="A491">
            <v>510024</v>
          </cell>
          <cell r="B491" t="str">
            <v xml:space="preserve">Transporte de solo de 1ª e 2ª categoria por caminhão para distâncias superiores ao 10° km </v>
          </cell>
          <cell r="C491" t="str">
            <v>M3</v>
          </cell>
          <cell r="D491">
            <v>19.309999999999999</v>
          </cell>
          <cell r="E491">
            <v>0</v>
          </cell>
          <cell r="F491">
            <v>19.309999999999999</v>
          </cell>
        </row>
        <row r="492">
          <cell r="A492">
            <v>510025</v>
          </cell>
          <cell r="B492" t="str">
            <v xml:space="preserve">Transporte de solo de 1ª e 2ª categoria por caminhão para distâncias superiores ao 15° km </v>
          </cell>
          <cell r="C492" t="str">
            <v>M3</v>
          </cell>
          <cell r="D492">
            <v>25.72</v>
          </cell>
          <cell r="E492">
            <v>0</v>
          </cell>
          <cell r="F492">
            <v>25.72</v>
          </cell>
        </row>
        <row r="493">
          <cell r="A493">
            <v>510026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1.24</v>
          </cell>
          <cell r="E493">
            <v>0</v>
          </cell>
          <cell r="F493">
            <v>1.24</v>
          </cell>
        </row>
        <row r="494">
          <cell r="A494">
            <v>510030</v>
          </cell>
          <cell r="B494" t="str">
            <v>Transporte de solo brejoso por caminhão até o 2° km</v>
          </cell>
          <cell r="C494" t="str">
            <v>M3</v>
          </cell>
          <cell r="D494">
            <v>10.050000000000001</v>
          </cell>
          <cell r="E494">
            <v>0</v>
          </cell>
          <cell r="F494">
            <v>10.050000000000001</v>
          </cell>
        </row>
        <row r="495">
          <cell r="A495">
            <v>510031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13.86</v>
          </cell>
          <cell r="E495">
            <v>0</v>
          </cell>
          <cell r="F495">
            <v>13.86</v>
          </cell>
        </row>
        <row r="496">
          <cell r="A496">
            <v>510032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14.47</v>
          </cell>
          <cell r="E496">
            <v>0</v>
          </cell>
          <cell r="F496">
            <v>14.47</v>
          </cell>
        </row>
        <row r="497">
          <cell r="A497">
            <v>510033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18.489999999999998</v>
          </cell>
          <cell r="E497">
            <v>0</v>
          </cell>
          <cell r="F497">
            <v>18.489999999999998</v>
          </cell>
        </row>
        <row r="498">
          <cell r="A498">
            <v>510034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27.73</v>
          </cell>
          <cell r="E498">
            <v>0</v>
          </cell>
          <cell r="F498">
            <v>27.73</v>
          </cell>
        </row>
        <row r="499">
          <cell r="A499">
            <v>510035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36.96</v>
          </cell>
          <cell r="E499">
            <v>0</v>
          </cell>
          <cell r="F499">
            <v>36.96</v>
          </cell>
        </row>
        <row r="500">
          <cell r="A500">
            <v>510036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1.79</v>
          </cell>
          <cell r="E500">
            <v>0</v>
          </cell>
          <cell r="F500">
            <v>1.79</v>
          </cell>
        </row>
        <row r="501">
          <cell r="A501" t="str">
            <v>06</v>
          </cell>
          <cell r="B501" t="str">
            <v>SERVICO EM SOLO E ROCHA, MANUAL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601</v>
          </cell>
          <cell r="B502" t="str">
            <v>Escavação manual em campo aberto de solo, exceto rocha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601020</v>
          </cell>
          <cell r="B503" t="str">
            <v>Escavação manual em solo de 1ª e 2ª categoria em campo aberto</v>
          </cell>
          <cell r="C503" t="str">
            <v>M3</v>
          </cell>
          <cell r="D503">
            <v>0</v>
          </cell>
          <cell r="E503">
            <v>36.299999999999997</v>
          </cell>
          <cell r="F503">
            <v>36.299999999999997</v>
          </cell>
        </row>
        <row r="504">
          <cell r="A504">
            <v>601040</v>
          </cell>
          <cell r="B504" t="str">
            <v>Escavação manual em solo brejoso em campo aberto</v>
          </cell>
          <cell r="C504" t="str">
            <v>M3</v>
          </cell>
          <cell r="D504">
            <v>0</v>
          </cell>
          <cell r="E504">
            <v>45.3</v>
          </cell>
          <cell r="F504">
            <v>45.3</v>
          </cell>
        </row>
        <row r="505">
          <cell r="A505">
            <v>602</v>
          </cell>
          <cell r="B505" t="str">
            <v>Escavação manual em valas e buracos de solo, exceto rocha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602020</v>
          </cell>
          <cell r="B506" t="str">
            <v>Escavação manual em solo de 1ª e 2ª categoria em vala ou cava até 1,5 m</v>
          </cell>
          <cell r="C506" t="str">
            <v>M3</v>
          </cell>
          <cell r="D506">
            <v>0</v>
          </cell>
          <cell r="E506">
            <v>43.56</v>
          </cell>
          <cell r="F506">
            <v>43.56</v>
          </cell>
        </row>
        <row r="507">
          <cell r="A507">
            <v>602040</v>
          </cell>
          <cell r="B507" t="str">
            <v>Escavação manual em solo de 1ª e 2ª categoria em vala ou cava além de 1,5 m</v>
          </cell>
          <cell r="C507" t="str">
            <v>M3</v>
          </cell>
          <cell r="D507">
            <v>0</v>
          </cell>
          <cell r="E507">
            <v>56.34</v>
          </cell>
          <cell r="F507">
            <v>56.34</v>
          </cell>
        </row>
        <row r="508">
          <cell r="A508">
            <v>611</v>
          </cell>
          <cell r="B508" t="str">
            <v>Reaterro manual sem fornecimento de material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611020</v>
          </cell>
          <cell r="B509" t="str">
            <v>Reaterro manual para simples regularização sem compactação</v>
          </cell>
          <cell r="C509" t="str">
            <v>M3</v>
          </cell>
          <cell r="D509">
            <v>0</v>
          </cell>
          <cell r="E509">
            <v>6.24</v>
          </cell>
          <cell r="F509">
            <v>6.24</v>
          </cell>
        </row>
        <row r="510">
          <cell r="A510">
            <v>611040</v>
          </cell>
          <cell r="B510" t="str">
            <v>Reaterro manual apiloado sem controle de compactação</v>
          </cell>
          <cell r="C510" t="str">
            <v>M3</v>
          </cell>
          <cell r="D510">
            <v>0</v>
          </cell>
          <cell r="E510">
            <v>13.55</v>
          </cell>
          <cell r="F510">
            <v>13.55</v>
          </cell>
        </row>
        <row r="511">
          <cell r="A511">
            <v>611060</v>
          </cell>
          <cell r="B511" t="str">
            <v>Reaterro manual com adição de 2% de cimento</v>
          </cell>
          <cell r="C511" t="str">
            <v>M3</v>
          </cell>
          <cell r="D511">
            <v>16.760000000000002</v>
          </cell>
          <cell r="E511">
            <v>48.79</v>
          </cell>
          <cell r="F511">
            <v>65.55</v>
          </cell>
        </row>
        <row r="512">
          <cell r="A512">
            <v>612</v>
          </cell>
          <cell r="B512" t="str">
            <v>Aterro manual sem fornecimento de material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612020</v>
          </cell>
          <cell r="B513" t="str">
            <v>Aterro manual apiloado de área interna com maço de 30 kg</v>
          </cell>
          <cell r="C513" t="str">
            <v>M3</v>
          </cell>
          <cell r="D513">
            <v>0</v>
          </cell>
          <cell r="E513">
            <v>44.85</v>
          </cell>
          <cell r="F513">
            <v>44.85</v>
          </cell>
        </row>
        <row r="514">
          <cell r="A514">
            <v>614</v>
          </cell>
          <cell r="B514" t="str">
            <v>Carga / carregamento e descarga manual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614020</v>
          </cell>
          <cell r="B515" t="str">
            <v>Carga manual de solo</v>
          </cell>
          <cell r="C515" t="str">
            <v>M3</v>
          </cell>
          <cell r="D515">
            <v>0</v>
          </cell>
          <cell r="E515">
            <v>8.7100000000000009</v>
          </cell>
          <cell r="F515">
            <v>8.7100000000000009</v>
          </cell>
        </row>
        <row r="516">
          <cell r="A516" t="str">
            <v>07</v>
          </cell>
          <cell r="B516" t="str">
            <v>SERVICO EM SOLO E ROCHA, MECANIZADO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701</v>
          </cell>
          <cell r="B517" t="str">
            <v>Escavação ou corte mecanizados em campo aberto de solo, exceto rocha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</row>
        <row r="518">
          <cell r="A518">
            <v>701010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11.15</v>
          </cell>
          <cell r="E518">
            <v>0.2</v>
          </cell>
          <cell r="F518">
            <v>11.35</v>
          </cell>
        </row>
        <row r="519">
          <cell r="A519">
            <v>701020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11.44</v>
          </cell>
          <cell r="E519">
            <v>0.2</v>
          </cell>
          <cell r="F519">
            <v>11.64</v>
          </cell>
        </row>
        <row r="520">
          <cell r="A520">
            <v>701060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18.43</v>
          </cell>
          <cell r="E520">
            <v>0.68</v>
          </cell>
          <cell r="F520">
            <v>19.11</v>
          </cell>
        </row>
        <row r="521">
          <cell r="A521">
            <v>701120</v>
          </cell>
          <cell r="B521" t="str">
            <v>Carga e remoção de terra até a distância média de 1 km</v>
          </cell>
          <cell r="C521" t="str">
            <v>M3</v>
          </cell>
          <cell r="D521">
            <v>10.56</v>
          </cell>
          <cell r="E521">
            <v>0</v>
          </cell>
          <cell r="F521">
            <v>10.56</v>
          </cell>
        </row>
        <row r="522">
          <cell r="A522">
            <v>702</v>
          </cell>
          <cell r="B522" t="str">
            <v>Escavação mecanizada de valas e buracos em solo, exceto rocha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</row>
        <row r="523">
          <cell r="A523">
            <v>702020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7.08</v>
          </cell>
          <cell r="E523">
            <v>0.94</v>
          </cell>
          <cell r="F523">
            <v>8.02</v>
          </cell>
        </row>
        <row r="524">
          <cell r="A524">
            <v>702040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7.98</v>
          </cell>
          <cell r="E524">
            <v>1.05</v>
          </cell>
          <cell r="F524">
            <v>9.0299999999999994</v>
          </cell>
        </row>
        <row r="525">
          <cell r="A525">
            <v>702060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14.04</v>
          </cell>
          <cell r="E525">
            <v>0.61</v>
          </cell>
          <cell r="F525">
            <v>14.65</v>
          </cell>
        </row>
        <row r="526">
          <cell r="A526">
            <v>702080</v>
          </cell>
          <cell r="B526" t="str">
            <v>Escavação mecanizada de valas ou cavas com profundidade acima de 4 m, com escavadeira hidr</v>
          </cell>
          <cell r="C526" t="str">
            <v>M3</v>
          </cell>
          <cell r="D526">
            <v>14.9</v>
          </cell>
          <cell r="E526">
            <v>0.57999999999999996</v>
          </cell>
          <cell r="F526">
            <v>15.48</v>
          </cell>
        </row>
        <row r="527">
          <cell r="A527">
            <v>705</v>
          </cell>
          <cell r="B527" t="str">
            <v>Escavação mecanizada em solo brejoso ou turfa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705010</v>
          </cell>
          <cell r="B528" t="str">
            <v>Escavação e carga mecanizada em solo brejoso ou turfa</v>
          </cell>
          <cell r="C528" t="str">
            <v>M3</v>
          </cell>
          <cell r="D528">
            <v>32.64</v>
          </cell>
          <cell r="E528">
            <v>1.35</v>
          </cell>
          <cell r="F528">
            <v>33.99</v>
          </cell>
        </row>
        <row r="529">
          <cell r="A529">
            <v>705020</v>
          </cell>
          <cell r="B529" t="str">
            <v>Escavação e carga mecanizada em solo vegetal superficial</v>
          </cell>
          <cell r="C529" t="str">
            <v>M3</v>
          </cell>
          <cell r="D529">
            <v>27.6</v>
          </cell>
          <cell r="E529">
            <v>1.0900000000000001</v>
          </cell>
          <cell r="F529">
            <v>28.69</v>
          </cell>
        </row>
        <row r="530">
          <cell r="A530">
            <v>706</v>
          </cell>
          <cell r="B530" t="str">
            <v>Escavação ou carga mecanizada em campo aberto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>
            <v>706010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282.70999999999998</v>
          </cell>
          <cell r="E531">
            <v>0</v>
          </cell>
          <cell r="F531">
            <v>282.70999999999998</v>
          </cell>
        </row>
        <row r="532">
          <cell r="A532">
            <v>710</v>
          </cell>
          <cell r="B532" t="str">
            <v>Apiloamento e nivelamento mecanizado de solo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710020</v>
          </cell>
          <cell r="B533" t="str">
            <v>Espalhamento de solo em bota-fora com compactação sem controle</v>
          </cell>
          <cell r="C533" t="str">
            <v>M3</v>
          </cell>
          <cell r="D533">
            <v>4.78</v>
          </cell>
          <cell r="E533">
            <v>0.08</v>
          </cell>
          <cell r="F533">
            <v>4.8600000000000003</v>
          </cell>
        </row>
        <row r="534">
          <cell r="A534">
            <v>711</v>
          </cell>
          <cell r="B534" t="str">
            <v>Reaterro mecanizado sem fornecimento de material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711020</v>
          </cell>
          <cell r="B535" t="str">
            <v>Reaterro compactado mecanizado de vala ou cava com compactador</v>
          </cell>
          <cell r="C535" t="str">
            <v>M3</v>
          </cell>
          <cell r="D535">
            <v>3.15</v>
          </cell>
          <cell r="E535">
            <v>2.0299999999999998</v>
          </cell>
          <cell r="F535">
            <v>5.18</v>
          </cell>
        </row>
        <row r="536">
          <cell r="A536">
            <v>711040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14.77</v>
          </cell>
          <cell r="E536">
            <v>1.86</v>
          </cell>
          <cell r="F536">
            <v>16.63</v>
          </cell>
        </row>
        <row r="537">
          <cell r="A537">
            <v>712</v>
          </cell>
          <cell r="B537" t="str">
            <v>Aterro mecanizado sem fornecimento de material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712010</v>
          </cell>
          <cell r="B538" t="str">
            <v>Compactação de aterro mecanizado mínimo de 95% PN, sem fornecimento de solo em áreas fecha</v>
          </cell>
          <cell r="C538" t="str">
            <v>M3</v>
          </cell>
          <cell r="D538">
            <v>14.46</v>
          </cell>
          <cell r="E538">
            <v>0.31</v>
          </cell>
          <cell r="F538">
            <v>14.77</v>
          </cell>
        </row>
        <row r="539">
          <cell r="A539">
            <v>712020</v>
          </cell>
          <cell r="B539" t="str">
            <v>Compactação de aterro mecanizado mínimo de 95% PN, sem fornecimento de solo em campo abert</v>
          </cell>
          <cell r="C539" t="str">
            <v>M3</v>
          </cell>
          <cell r="D539">
            <v>10.29</v>
          </cell>
          <cell r="E539">
            <v>0.22</v>
          </cell>
          <cell r="F539">
            <v>10.51</v>
          </cell>
        </row>
        <row r="540">
          <cell r="A540">
            <v>712030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10.46</v>
          </cell>
          <cell r="E540">
            <v>0.1</v>
          </cell>
          <cell r="F540">
            <v>10.56</v>
          </cell>
        </row>
        <row r="541">
          <cell r="A541">
            <v>712040</v>
          </cell>
          <cell r="B541" t="str">
            <v>Aterro mecanizado por compensação, solo de 1ª categoria em campo aberto, sem compactação d</v>
          </cell>
          <cell r="C541" t="str">
            <v>M3</v>
          </cell>
          <cell r="D541">
            <v>14.71</v>
          </cell>
          <cell r="E541">
            <v>0.28999999999999998</v>
          </cell>
          <cell r="F541">
            <v>15</v>
          </cell>
        </row>
        <row r="542">
          <cell r="A542" t="str">
            <v>08</v>
          </cell>
          <cell r="B542" t="str">
            <v>ESCORAMENTO, CONTENCAO E DRENAGEM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</row>
        <row r="543">
          <cell r="A543">
            <v>801</v>
          </cell>
          <cell r="B543" t="str">
            <v>Escoramento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801020</v>
          </cell>
          <cell r="B544" t="str">
            <v>Escoramento de solo contínuo</v>
          </cell>
          <cell r="C544" t="str">
            <v>M2</v>
          </cell>
          <cell r="D544">
            <v>33.94</v>
          </cell>
          <cell r="E544">
            <v>42.77</v>
          </cell>
          <cell r="F544">
            <v>76.709999999999994</v>
          </cell>
        </row>
        <row r="545">
          <cell r="A545">
            <v>801040</v>
          </cell>
          <cell r="B545" t="str">
            <v>Escoramento de solo descontínuo</v>
          </cell>
          <cell r="C545" t="str">
            <v>M2</v>
          </cell>
          <cell r="D545">
            <v>19.13</v>
          </cell>
          <cell r="E545">
            <v>25.73</v>
          </cell>
          <cell r="F545">
            <v>44.86</v>
          </cell>
        </row>
        <row r="546">
          <cell r="A546">
            <v>801060</v>
          </cell>
          <cell r="B546" t="str">
            <v>Escoramento de solo pontaletado</v>
          </cell>
          <cell r="C546" t="str">
            <v>M2</v>
          </cell>
          <cell r="D546">
            <v>12.64</v>
          </cell>
          <cell r="E546">
            <v>6.22</v>
          </cell>
          <cell r="F546">
            <v>18.86</v>
          </cell>
        </row>
        <row r="547">
          <cell r="A547">
            <v>801080</v>
          </cell>
          <cell r="B547" t="str">
            <v>Escoramento de solo especial</v>
          </cell>
          <cell r="C547" t="str">
            <v>M2</v>
          </cell>
          <cell r="D547">
            <v>41.4</v>
          </cell>
          <cell r="E547">
            <v>49.79</v>
          </cell>
          <cell r="F547">
            <v>91.19</v>
          </cell>
        </row>
        <row r="548">
          <cell r="A548">
            <v>801100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180.05</v>
          </cell>
          <cell r="E548">
            <v>0</v>
          </cell>
          <cell r="F548">
            <v>180.05</v>
          </cell>
        </row>
        <row r="549">
          <cell r="A549">
            <v>801110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192.09</v>
          </cell>
          <cell r="E549">
            <v>0</v>
          </cell>
          <cell r="F549">
            <v>192.09</v>
          </cell>
        </row>
        <row r="550">
          <cell r="A550">
            <v>801120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208.55</v>
          </cell>
          <cell r="E550">
            <v>0</v>
          </cell>
          <cell r="F550">
            <v>208.55</v>
          </cell>
        </row>
        <row r="551">
          <cell r="A551">
            <v>802</v>
          </cell>
          <cell r="B551" t="str">
            <v>Cimbramento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802020</v>
          </cell>
          <cell r="B552" t="str">
            <v>Cimbramento em madeira com estroncas de eucalipto</v>
          </cell>
          <cell r="C552" t="str">
            <v>M3</v>
          </cell>
          <cell r="D552">
            <v>22.11</v>
          </cell>
          <cell r="E552">
            <v>23.34</v>
          </cell>
          <cell r="F552">
            <v>45.45</v>
          </cell>
        </row>
        <row r="553">
          <cell r="A553">
            <v>802040</v>
          </cell>
          <cell r="B553" t="str">
            <v>Cimbramento em perfil metálico para obras de arte</v>
          </cell>
          <cell r="C553" t="str">
            <v>KG</v>
          </cell>
          <cell r="D553">
            <v>9.2899999999999991</v>
          </cell>
          <cell r="E553">
            <v>1.61</v>
          </cell>
          <cell r="F553">
            <v>10.9</v>
          </cell>
        </row>
        <row r="554">
          <cell r="A554">
            <v>802050</v>
          </cell>
          <cell r="B554" t="str">
            <v>Cimbramento tubular metálico</v>
          </cell>
          <cell r="C554" t="str">
            <v>M3MES</v>
          </cell>
          <cell r="D554">
            <v>3.98</v>
          </cell>
          <cell r="E554">
            <v>1.45</v>
          </cell>
          <cell r="F554">
            <v>5.43</v>
          </cell>
        </row>
        <row r="555">
          <cell r="A555">
            <v>802060</v>
          </cell>
          <cell r="B555" t="str">
            <v>Montagem e desmontagem de cimbramento tubular metálico</v>
          </cell>
          <cell r="C555" t="str">
            <v>M3</v>
          </cell>
          <cell r="D555">
            <v>0</v>
          </cell>
          <cell r="E555">
            <v>11.03</v>
          </cell>
          <cell r="F555">
            <v>11.03</v>
          </cell>
        </row>
        <row r="556">
          <cell r="A556">
            <v>803</v>
          </cell>
          <cell r="B556" t="str">
            <v>Descimbramento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803020</v>
          </cell>
          <cell r="B557" t="str">
            <v>Descimbramento em madeira</v>
          </cell>
          <cell r="C557" t="str">
            <v>M3</v>
          </cell>
          <cell r="D557">
            <v>0</v>
          </cell>
          <cell r="E557">
            <v>6.43</v>
          </cell>
          <cell r="F557">
            <v>6.43</v>
          </cell>
        </row>
        <row r="558">
          <cell r="A558">
            <v>805</v>
          </cell>
          <cell r="B558" t="str">
            <v>Manta, filtro e dreno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805010</v>
          </cell>
          <cell r="B559" t="str">
            <v>Geomembrana em polietileno de alta densidade PEAD de 1 mm</v>
          </cell>
          <cell r="C559" t="str">
            <v>M2</v>
          </cell>
          <cell r="D559">
            <v>28.25</v>
          </cell>
          <cell r="E559">
            <v>0.55000000000000004</v>
          </cell>
          <cell r="F559">
            <v>28.8</v>
          </cell>
        </row>
        <row r="560">
          <cell r="A560">
            <v>805100</v>
          </cell>
          <cell r="B560" t="str">
            <v>Dreno com pedra britada</v>
          </cell>
          <cell r="C560" t="str">
            <v>M3</v>
          </cell>
          <cell r="D560">
            <v>87.07</v>
          </cell>
          <cell r="E560">
            <v>16.079999999999998</v>
          </cell>
          <cell r="F560">
            <v>103.15</v>
          </cell>
        </row>
        <row r="561">
          <cell r="A561">
            <v>805110</v>
          </cell>
          <cell r="B561" t="str">
            <v>Dreno com areia grossa</v>
          </cell>
          <cell r="C561" t="str">
            <v>M3</v>
          </cell>
          <cell r="D561">
            <v>112.19</v>
          </cell>
          <cell r="E561">
            <v>9.65</v>
          </cell>
          <cell r="F561">
            <v>121.84</v>
          </cell>
        </row>
        <row r="562">
          <cell r="A562">
            <v>805180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4.1399999999999997</v>
          </cell>
          <cell r="E562">
            <v>9.65</v>
          </cell>
          <cell r="F562">
            <v>13.79</v>
          </cell>
        </row>
        <row r="563">
          <cell r="A563">
            <v>805190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6.6</v>
          </cell>
          <cell r="E563">
            <v>9.65</v>
          </cell>
          <cell r="F563">
            <v>16.25</v>
          </cell>
        </row>
        <row r="564">
          <cell r="A564">
            <v>805220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12.92</v>
          </cell>
          <cell r="E564">
            <v>9.65</v>
          </cell>
          <cell r="F564">
            <v>22.57</v>
          </cell>
        </row>
        <row r="565">
          <cell r="A565">
            <v>806</v>
          </cell>
          <cell r="B565" t="str">
            <v>Barbaca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</row>
        <row r="566">
          <cell r="A566">
            <v>806040</v>
          </cell>
          <cell r="B566" t="str">
            <v>Barbacã em tubo de PVC com diâmetro 50 mm</v>
          </cell>
          <cell r="C566" t="str">
            <v>M</v>
          </cell>
          <cell r="D566">
            <v>12.25</v>
          </cell>
          <cell r="E566">
            <v>11.25</v>
          </cell>
          <cell r="F566">
            <v>23.5</v>
          </cell>
        </row>
        <row r="567">
          <cell r="A567">
            <v>806060</v>
          </cell>
          <cell r="B567" t="str">
            <v>Barbacã em tubo de PVC com diâmetro 75 mm</v>
          </cell>
          <cell r="C567" t="str">
            <v>M</v>
          </cell>
          <cell r="D567">
            <v>17.84</v>
          </cell>
          <cell r="E567">
            <v>12.87</v>
          </cell>
          <cell r="F567">
            <v>30.71</v>
          </cell>
        </row>
        <row r="568">
          <cell r="A568">
            <v>806080</v>
          </cell>
          <cell r="B568" t="str">
            <v>Barbacã em tubo de PVC com diâmetro 100 mm</v>
          </cell>
          <cell r="C568" t="str">
            <v>M</v>
          </cell>
          <cell r="D568">
            <v>16.899999999999999</v>
          </cell>
          <cell r="E568">
            <v>16.079999999999998</v>
          </cell>
          <cell r="F568">
            <v>32.979999999999997</v>
          </cell>
        </row>
        <row r="569">
          <cell r="A569">
            <v>807</v>
          </cell>
          <cell r="B569" t="str">
            <v>Esgotamento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807050</v>
          </cell>
          <cell r="B570" t="str">
            <v>Taxa de mobilização e desmobilização de equipamentos para execução de rebaixamento de lenç</v>
          </cell>
          <cell r="C570" t="str">
            <v>TX</v>
          </cell>
          <cell r="D570">
            <v>8598</v>
          </cell>
          <cell r="E570">
            <v>0</v>
          </cell>
          <cell r="F570">
            <v>8598</v>
          </cell>
        </row>
        <row r="571">
          <cell r="A571">
            <v>807060</v>
          </cell>
          <cell r="B571" t="str">
            <v>Locação de conjunto de bombeamento a vácuo para rebaixamento de lençol freático, com até 5</v>
          </cell>
          <cell r="C571" t="str">
            <v>CJxDI</v>
          </cell>
          <cell r="D571">
            <v>569.25</v>
          </cell>
          <cell r="E571">
            <v>0</v>
          </cell>
          <cell r="F571">
            <v>569.25</v>
          </cell>
        </row>
        <row r="572">
          <cell r="A572">
            <v>807070</v>
          </cell>
          <cell r="B572" t="str">
            <v>Ponteiras filtrantes, profundidade até 5 m</v>
          </cell>
          <cell r="C572" t="str">
            <v>UN</v>
          </cell>
          <cell r="D572">
            <v>344</v>
          </cell>
          <cell r="E572">
            <v>0</v>
          </cell>
          <cell r="F572">
            <v>344</v>
          </cell>
        </row>
        <row r="573">
          <cell r="A573">
            <v>807090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2.4</v>
          </cell>
          <cell r="E573">
            <v>2.9</v>
          </cell>
          <cell r="F573">
            <v>5.3</v>
          </cell>
        </row>
        <row r="574">
          <cell r="A574">
            <v>810</v>
          </cell>
          <cell r="B574" t="str">
            <v>Contenção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810040</v>
          </cell>
          <cell r="B575" t="str">
            <v>Enrocamento com pedra arrumada</v>
          </cell>
          <cell r="C575" t="str">
            <v>M3</v>
          </cell>
          <cell r="D575">
            <v>98.84</v>
          </cell>
          <cell r="E575">
            <v>96.48</v>
          </cell>
          <cell r="F575">
            <v>195.32</v>
          </cell>
        </row>
        <row r="576">
          <cell r="A576">
            <v>810060</v>
          </cell>
          <cell r="B576" t="str">
            <v>Enrocamento com pedra assentada</v>
          </cell>
          <cell r="C576" t="str">
            <v>M3</v>
          </cell>
          <cell r="D576">
            <v>213.39</v>
          </cell>
          <cell r="E576">
            <v>186.72</v>
          </cell>
          <cell r="F576">
            <v>400.11</v>
          </cell>
        </row>
        <row r="577">
          <cell r="A577">
            <v>810108</v>
          </cell>
          <cell r="B577" t="str">
            <v>Gabião tipo caixa em tela metálica, altura de 0,5 m, com revestimento liga zinco/alumínio,</v>
          </cell>
          <cell r="C577" t="str">
            <v>M3</v>
          </cell>
          <cell r="D577">
            <v>877.55</v>
          </cell>
          <cell r="E577">
            <v>86.83</v>
          </cell>
          <cell r="F577">
            <v>964.38</v>
          </cell>
        </row>
        <row r="578">
          <cell r="A578">
            <v>810109</v>
          </cell>
          <cell r="B578" t="str">
            <v>Gabião tipo caixa em tela metálica, altura de 1 m, com revestimento liga zinco/alumínio, m</v>
          </cell>
          <cell r="C578" t="str">
            <v>M3</v>
          </cell>
          <cell r="D578">
            <v>642.94000000000005</v>
          </cell>
          <cell r="E578">
            <v>106.65</v>
          </cell>
          <cell r="F578">
            <v>749.59</v>
          </cell>
        </row>
        <row r="579">
          <cell r="A579" t="str">
            <v>09</v>
          </cell>
          <cell r="B579" t="str">
            <v>FORMA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901</v>
          </cell>
          <cell r="B580" t="str">
            <v>Forma em tabua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</row>
        <row r="581">
          <cell r="A581">
            <v>901020</v>
          </cell>
          <cell r="B581" t="str">
            <v>Forma em madeira comum para fundação</v>
          </cell>
          <cell r="C581" t="str">
            <v>M2</v>
          </cell>
          <cell r="D581">
            <v>33.44</v>
          </cell>
          <cell r="E581">
            <v>41.81</v>
          </cell>
          <cell r="F581">
            <v>75.25</v>
          </cell>
        </row>
        <row r="582">
          <cell r="A582">
            <v>901030</v>
          </cell>
          <cell r="B582" t="str">
            <v>Forma em madeira comum para estrutura</v>
          </cell>
          <cell r="C582" t="str">
            <v>M2</v>
          </cell>
          <cell r="D582">
            <v>140.86000000000001</v>
          </cell>
          <cell r="E582">
            <v>48.24</v>
          </cell>
          <cell r="F582">
            <v>189.1</v>
          </cell>
        </row>
        <row r="583">
          <cell r="A583">
            <v>901040</v>
          </cell>
          <cell r="B583" t="str">
            <v>Forma em madeira comum para caixão perdido</v>
          </cell>
          <cell r="C583" t="str">
            <v>M2</v>
          </cell>
          <cell r="D583">
            <v>43.61</v>
          </cell>
          <cell r="E583">
            <v>38.590000000000003</v>
          </cell>
          <cell r="F583">
            <v>82.2</v>
          </cell>
        </row>
        <row r="584">
          <cell r="A584">
            <v>901150</v>
          </cell>
          <cell r="B584" t="str">
            <v>Desmontagem de forma em madeira para estrutura de laje, com tábuas</v>
          </cell>
          <cell r="C584" t="str">
            <v>M2</v>
          </cell>
          <cell r="D584">
            <v>0</v>
          </cell>
          <cell r="E584">
            <v>4.95</v>
          </cell>
          <cell r="F584">
            <v>4.95</v>
          </cell>
        </row>
        <row r="585">
          <cell r="A585">
            <v>901160</v>
          </cell>
          <cell r="B585" t="str">
            <v>Desmontagem de forma em madeira para estrutura de vigas, com tábuas</v>
          </cell>
          <cell r="C585" t="str">
            <v>M2</v>
          </cell>
          <cell r="D585">
            <v>0</v>
          </cell>
          <cell r="E585">
            <v>5.89</v>
          </cell>
          <cell r="F585">
            <v>5.89</v>
          </cell>
        </row>
        <row r="586">
          <cell r="A586">
            <v>902</v>
          </cell>
          <cell r="B586" t="str">
            <v>Forma em madeira compensada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</row>
        <row r="587">
          <cell r="A587">
            <v>902020</v>
          </cell>
          <cell r="B587" t="str">
            <v>Forma plana em compensado para estrutura convencional</v>
          </cell>
          <cell r="C587" t="str">
            <v>M2</v>
          </cell>
          <cell r="D587">
            <v>106.06</v>
          </cell>
          <cell r="E587">
            <v>45.03</v>
          </cell>
          <cell r="F587">
            <v>151.09</v>
          </cell>
        </row>
        <row r="588">
          <cell r="A588">
            <v>902040</v>
          </cell>
          <cell r="B588" t="str">
            <v>Forma plana em compensado para estrutura aparente</v>
          </cell>
          <cell r="C588" t="str">
            <v>M2</v>
          </cell>
          <cell r="D588">
            <v>120.19</v>
          </cell>
          <cell r="E588">
            <v>45.03</v>
          </cell>
          <cell r="F588">
            <v>165.22</v>
          </cell>
        </row>
        <row r="589">
          <cell r="A589">
            <v>902060</v>
          </cell>
          <cell r="B589" t="str">
            <v>Forma curva em compensado para estrutura aparente</v>
          </cell>
          <cell r="C589" t="str">
            <v>M2</v>
          </cell>
          <cell r="D589">
            <v>98.67</v>
          </cell>
          <cell r="E589">
            <v>80.400000000000006</v>
          </cell>
          <cell r="F589">
            <v>179.07</v>
          </cell>
        </row>
        <row r="590">
          <cell r="A590">
            <v>902080</v>
          </cell>
          <cell r="B590" t="str">
            <v>Forma plana em compensado para obra de arte, sem cimbramento</v>
          </cell>
          <cell r="C590" t="str">
            <v>M2</v>
          </cell>
          <cell r="D590">
            <v>72.56</v>
          </cell>
          <cell r="E590">
            <v>43.41</v>
          </cell>
          <cell r="F590">
            <v>115.97</v>
          </cell>
        </row>
        <row r="591">
          <cell r="A591">
            <v>902100</v>
          </cell>
          <cell r="B591" t="str">
            <v>Forma em compensado para encamisamento de tubulão</v>
          </cell>
          <cell r="C591" t="str">
            <v>M2</v>
          </cell>
          <cell r="D591">
            <v>39.840000000000003</v>
          </cell>
          <cell r="E591">
            <v>35.369999999999997</v>
          </cell>
          <cell r="F591">
            <v>75.209999999999994</v>
          </cell>
        </row>
        <row r="592">
          <cell r="A592">
            <v>902120</v>
          </cell>
          <cell r="B592" t="str">
            <v>Forma ripada de 5 cm na vertical</v>
          </cell>
          <cell r="C592" t="str">
            <v>M2</v>
          </cell>
          <cell r="D592">
            <v>95.23</v>
          </cell>
          <cell r="E592">
            <v>70.34</v>
          </cell>
          <cell r="F592">
            <v>165.57</v>
          </cell>
        </row>
        <row r="593">
          <cell r="A593">
            <v>902130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78.400000000000006</v>
          </cell>
          <cell r="E593">
            <v>27.7</v>
          </cell>
          <cell r="F593">
            <v>106.1</v>
          </cell>
        </row>
        <row r="594">
          <cell r="A594">
            <v>902140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78.400000000000006</v>
          </cell>
          <cell r="E594">
            <v>49.39</v>
          </cell>
          <cell r="F594">
            <v>127.79</v>
          </cell>
        </row>
        <row r="595">
          <cell r="A595">
            <v>902150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51.17</v>
          </cell>
          <cell r="E595">
            <v>84.76</v>
          </cell>
          <cell r="F595">
            <v>135.93</v>
          </cell>
        </row>
        <row r="596">
          <cell r="A596">
            <v>904</v>
          </cell>
          <cell r="B596" t="str">
            <v>Forma em papelão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904020</v>
          </cell>
          <cell r="B597" t="str">
            <v>Forma em tubo de papelão com diâmetro de 25 cm</v>
          </cell>
          <cell r="C597" t="str">
            <v>M</v>
          </cell>
          <cell r="D597">
            <v>79.12</v>
          </cell>
          <cell r="E597">
            <v>7.64</v>
          </cell>
          <cell r="F597">
            <v>86.76</v>
          </cell>
        </row>
        <row r="598">
          <cell r="A598">
            <v>904030</v>
          </cell>
          <cell r="B598" t="str">
            <v>Forma em tubo de papelão com diâmetro de 30 cm</v>
          </cell>
          <cell r="C598" t="str">
            <v>M</v>
          </cell>
          <cell r="D598">
            <v>109.02</v>
          </cell>
          <cell r="E598">
            <v>7.64</v>
          </cell>
          <cell r="F598">
            <v>116.66</v>
          </cell>
        </row>
        <row r="599">
          <cell r="A599">
            <v>904040</v>
          </cell>
          <cell r="B599" t="str">
            <v>Forma em tubo de papelão com diâmetro de 35 cm</v>
          </cell>
          <cell r="C599" t="str">
            <v>M</v>
          </cell>
          <cell r="D599">
            <v>132.19</v>
          </cell>
          <cell r="E599">
            <v>7.64</v>
          </cell>
          <cell r="F599">
            <v>139.83000000000001</v>
          </cell>
        </row>
        <row r="600">
          <cell r="A600">
            <v>904050</v>
          </cell>
          <cell r="B600" t="str">
            <v>Forma em tubo de papelão com diâmetro de 40 cm</v>
          </cell>
          <cell r="C600" t="str">
            <v>M</v>
          </cell>
          <cell r="D600">
            <v>150.25</v>
          </cell>
          <cell r="E600">
            <v>7.64</v>
          </cell>
          <cell r="F600">
            <v>157.88999999999999</v>
          </cell>
        </row>
        <row r="601">
          <cell r="A601">
            <v>904060</v>
          </cell>
          <cell r="B601" t="str">
            <v>Forma em tubo de papelão com diâmetro de 45 cm</v>
          </cell>
          <cell r="C601" t="str">
            <v>M</v>
          </cell>
          <cell r="D601">
            <v>184.48</v>
          </cell>
          <cell r="E601">
            <v>7.64</v>
          </cell>
          <cell r="F601">
            <v>192.12</v>
          </cell>
        </row>
        <row r="602">
          <cell r="A602">
            <v>907</v>
          </cell>
          <cell r="B602" t="str">
            <v>Forma em polipropileno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</row>
        <row r="603">
          <cell r="A603">
            <v>907060</v>
          </cell>
          <cell r="B603" t="str">
            <v>Forma em polipropileno (cubeta) e acessórios para laje nervurada com dimensões variáveis -</v>
          </cell>
          <cell r="C603" t="str">
            <v>M3</v>
          </cell>
          <cell r="D603">
            <v>338.09</v>
          </cell>
          <cell r="E603">
            <v>56.3</v>
          </cell>
          <cell r="F603">
            <v>394.39</v>
          </cell>
        </row>
        <row r="604">
          <cell r="A604" t="str">
            <v>10</v>
          </cell>
          <cell r="B604" t="str">
            <v>ARMADURA E CORDOALHA ESTRUTURAL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1001</v>
          </cell>
          <cell r="B605" t="str">
            <v>Armadura em barra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</row>
        <row r="606">
          <cell r="A606">
            <v>1001020</v>
          </cell>
          <cell r="B606" t="str">
            <v>Armadura em barra de aço CA-25 fyk = 250 MPa</v>
          </cell>
          <cell r="C606" t="str">
            <v>KG</v>
          </cell>
          <cell r="D606">
            <v>12.65</v>
          </cell>
          <cell r="E606">
            <v>1.87</v>
          </cell>
          <cell r="F606">
            <v>14.52</v>
          </cell>
        </row>
        <row r="607">
          <cell r="A607">
            <v>1001040</v>
          </cell>
          <cell r="B607" t="str">
            <v>Armadura em barra de aço CA-50 (A ou B) fyk = 500 MPa</v>
          </cell>
          <cell r="C607" t="str">
            <v>KG</v>
          </cell>
          <cell r="D607">
            <v>10.78</v>
          </cell>
          <cell r="E607">
            <v>1.87</v>
          </cell>
          <cell r="F607">
            <v>12.65</v>
          </cell>
        </row>
        <row r="608">
          <cell r="A608">
            <v>1001060</v>
          </cell>
          <cell r="B608" t="str">
            <v>Armadura em barra de aço CA-60 (A ou B) fyk = 600 MPa</v>
          </cell>
          <cell r="C608" t="str">
            <v>KG</v>
          </cell>
          <cell r="D608">
            <v>13.69</v>
          </cell>
          <cell r="E608">
            <v>1.87</v>
          </cell>
          <cell r="F608">
            <v>15.56</v>
          </cell>
        </row>
        <row r="609">
          <cell r="A609">
            <v>1002</v>
          </cell>
          <cell r="B609" t="str">
            <v>Armadura em tela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1002020</v>
          </cell>
          <cell r="B610" t="str">
            <v>Armadura em tela soldada de aço</v>
          </cell>
          <cell r="C610" t="str">
            <v>KG</v>
          </cell>
          <cell r="D610">
            <v>11.78</v>
          </cell>
          <cell r="E610">
            <v>0.93</v>
          </cell>
          <cell r="F610">
            <v>12.71</v>
          </cell>
        </row>
        <row r="611">
          <cell r="A611" t="str">
            <v>11</v>
          </cell>
          <cell r="B611" t="str">
            <v>CONCRETO, MASSA E LASTRO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</row>
        <row r="612">
          <cell r="A612">
            <v>1101</v>
          </cell>
          <cell r="B612" t="str">
            <v>Concreto usinado com controle fck - fornecimento do material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1101100</v>
          </cell>
          <cell r="B613" t="str">
            <v>Concreto usinado, fck = 20 MPa</v>
          </cell>
          <cell r="C613" t="str">
            <v>M3</v>
          </cell>
          <cell r="D613">
            <v>345.86</v>
          </cell>
          <cell r="E613">
            <v>0</v>
          </cell>
          <cell r="F613">
            <v>345.86</v>
          </cell>
        </row>
        <row r="614">
          <cell r="A614">
            <v>1101130</v>
          </cell>
          <cell r="B614" t="str">
            <v>Concreto usinado, fck = 25 MPa</v>
          </cell>
          <cell r="C614" t="str">
            <v>M3</v>
          </cell>
          <cell r="D614">
            <v>359.52</v>
          </cell>
          <cell r="E614">
            <v>0</v>
          </cell>
          <cell r="F614">
            <v>359.52</v>
          </cell>
        </row>
        <row r="615">
          <cell r="A615">
            <v>1101160</v>
          </cell>
          <cell r="B615" t="str">
            <v>Concreto usinado, fck = 30 MPa</v>
          </cell>
          <cell r="C615" t="str">
            <v>M3</v>
          </cell>
          <cell r="D615">
            <v>373.72</v>
          </cell>
          <cell r="E615">
            <v>0</v>
          </cell>
          <cell r="F615">
            <v>373.72</v>
          </cell>
        </row>
        <row r="616">
          <cell r="A616">
            <v>1101170</v>
          </cell>
          <cell r="B616" t="str">
            <v>Concreto usinado, fck = 35 MPa</v>
          </cell>
          <cell r="C616" t="str">
            <v>M3</v>
          </cell>
          <cell r="D616">
            <v>388.47</v>
          </cell>
          <cell r="E616">
            <v>0</v>
          </cell>
          <cell r="F616">
            <v>388.47</v>
          </cell>
        </row>
        <row r="617">
          <cell r="A617">
            <v>1101190</v>
          </cell>
          <cell r="B617" t="str">
            <v>Concreto usinado, fck = 40 MPa</v>
          </cell>
          <cell r="C617" t="str">
            <v>M3</v>
          </cell>
          <cell r="D617">
            <v>403.82</v>
          </cell>
          <cell r="E617">
            <v>0</v>
          </cell>
          <cell r="F617">
            <v>403.82</v>
          </cell>
        </row>
        <row r="618">
          <cell r="A618">
            <v>1101260</v>
          </cell>
          <cell r="B618" t="str">
            <v>Concreto usinado, fck = 20 MPa - para bombeamento</v>
          </cell>
          <cell r="C618" t="str">
            <v>M3</v>
          </cell>
          <cell r="D618">
            <v>391.46</v>
          </cell>
          <cell r="E618">
            <v>0</v>
          </cell>
          <cell r="F618">
            <v>391.46</v>
          </cell>
        </row>
        <row r="619">
          <cell r="A619">
            <v>1101290</v>
          </cell>
          <cell r="B619" t="str">
            <v>Concreto usinado, fck = 25 MPa - para bombeamento</v>
          </cell>
          <cell r="C619" t="str">
            <v>M3</v>
          </cell>
          <cell r="D619">
            <v>403.75</v>
          </cell>
          <cell r="E619">
            <v>0</v>
          </cell>
          <cell r="F619">
            <v>403.75</v>
          </cell>
        </row>
        <row r="620">
          <cell r="A620">
            <v>1101320</v>
          </cell>
          <cell r="B620" t="str">
            <v>Concreto usinado, fck = 30 MPa - para bombeamento</v>
          </cell>
          <cell r="C620" t="str">
            <v>M3</v>
          </cell>
          <cell r="D620">
            <v>418.04</v>
          </cell>
          <cell r="E620">
            <v>0</v>
          </cell>
          <cell r="F620">
            <v>418.04</v>
          </cell>
        </row>
        <row r="621">
          <cell r="A621">
            <v>1101321</v>
          </cell>
          <cell r="B621" t="str">
            <v>Concreto usinado, fck = 35 MPa - para bombeamento</v>
          </cell>
          <cell r="C621" t="str">
            <v>M3</v>
          </cell>
          <cell r="D621">
            <v>432.89</v>
          </cell>
          <cell r="E621">
            <v>0</v>
          </cell>
          <cell r="F621">
            <v>432.89</v>
          </cell>
        </row>
        <row r="622">
          <cell r="A622">
            <v>1101350</v>
          </cell>
          <cell r="B622" t="str">
            <v>Concreto usinado, fck = 40 MPa - para bombeamento</v>
          </cell>
          <cell r="C622" t="str">
            <v>M3</v>
          </cell>
          <cell r="D622">
            <v>450.03</v>
          </cell>
          <cell r="E622">
            <v>0</v>
          </cell>
          <cell r="F622">
            <v>450.03</v>
          </cell>
        </row>
        <row r="623">
          <cell r="A623">
            <v>1101520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470.08</v>
          </cell>
          <cell r="E623">
            <v>0</v>
          </cell>
          <cell r="F623">
            <v>470.08</v>
          </cell>
        </row>
        <row r="624">
          <cell r="A624">
            <v>1101630</v>
          </cell>
          <cell r="B624" t="str">
            <v>Concreto usinado, fck = 25 MPa - para perfil extrudado</v>
          </cell>
          <cell r="C624" t="str">
            <v>M3</v>
          </cell>
          <cell r="D624">
            <v>420.18</v>
          </cell>
          <cell r="E624">
            <v>0</v>
          </cell>
          <cell r="F624">
            <v>420.18</v>
          </cell>
        </row>
        <row r="625">
          <cell r="A625">
            <v>1102</v>
          </cell>
          <cell r="B625" t="str">
            <v>Concreto usinado não estrutural - fornecimento do material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1102020</v>
          </cell>
          <cell r="B626" t="str">
            <v>Concreto usinado não estrutural mínimo 150 kg cimento / m³</v>
          </cell>
          <cell r="C626" t="str">
            <v>M3</v>
          </cell>
          <cell r="D626">
            <v>387.48</v>
          </cell>
          <cell r="E626">
            <v>0</v>
          </cell>
          <cell r="F626">
            <v>387.48</v>
          </cell>
        </row>
        <row r="627">
          <cell r="A627">
            <v>1102040</v>
          </cell>
          <cell r="B627" t="str">
            <v>Concreto usinado não estrutural mínimo 200 kg cimento / m³</v>
          </cell>
          <cell r="C627" t="str">
            <v>M3</v>
          </cell>
          <cell r="D627">
            <v>405.16</v>
          </cell>
          <cell r="E627">
            <v>0</v>
          </cell>
          <cell r="F627">
            <v>405.16</v>
          </cell>
        </row>
        <row r="628">
          <cell r="A628">
            <v>1102060</v>
          </cell>
          <cell r="B628" t="str">
            <v>Concreto usinado não estrutural mínimo 300 kg cimento / m³</v>
          </cell>
          <cell r="C628" t="str">
            <v>M3</v>
          </cell>
          <cell r="D628">
            <v>355.85</v>
          </cell>
          <cell r="E628">
            <v>0</v>
          </cell>
          <cell r="F628">
            <v>355.85</v>
          </cell>
        </row>
        <row r="629">
          <cell r="A629">
            <v>1103</v>
          </cell>
          <cell r="B629" t="str">
            <v>Concreto executado no local com controle fck - fornecimento do material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1103090</v>
          </cell>
          <cell r="B630" t="str">
            <v>Concreto preparado no local, fck = 20 MPa</v>
          </cell>
          <cell r="C630" t="str">
            <v>M3</v>
          </cell>
          <cell r="D630">
            <v>315.64</v>
          </cell>
          <cell r="E630">
            <v>87.12</v>
          </cell>
          <cell r="F630">
            <v>402.76</v>
          </cell>
        </row>
        <row r="631">
          <cell r="A631">
            <v>1103140</v>
          </cell>
          <cell r="B631" t="str">
            <v>Concreto preparado no local, fck = 30 MPa</v>
          </cell>
          <cell r="C631" t="str">
            <v>M3</v>
          </cell>
          <cell r="D631">
            <v>365.38</v>
          </cell>
          <cell r="E631">
            <v>87.12</v>
          </cell>
          <cell r="F631">
            <v>452.5</v>
          </cell>
        </row>
        <row r="632">
          <cell r="A632">
            <v>1104</v>
          </cell>
          <cell r="B632" t="str">
            <v>Concreto não estrutural executado no local - fornecimento do material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</row>
        <row r="633">
          <cell r="A633">
            <v>1104020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240.89</v>
          </cell>
          <cell r="E633">
            <v>36.299999999999997</v>
          </cell>
          <cell r="F633">
            <v>277.19</v>
          </cell>
        </row>
        <row r="634">
          <cell r="A634">
            <v>1104040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270.39</v>
          </cell>
          <cell r="E634">
            <v>36.299999999999997</v>
          </cell>
          <cell r="F634">
            <v>306.69</v>
          </cell>
        </row>
        <row r="635">
          <cell r="A635">
            <v>1104060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331.99</v>
          </cell>
          <cell r="E635">
            <v>36.299999999999997</v>
          </cell>
          <cell r="F635">
            <v>368.29</v>
          </cell>
        </row>
        <row r="636">
          <cell r="A636">
            <v>1105</v>
          </cell>
          <cell r="B636" t="str">
            <v>Concreto e argamassa especial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1105010</v>
          </cell>
          <cell r="B637" t="str">
            <v>Argamassa em solo e cimento a 5% em peso</v>
          </cell>
          <cell r="C637" t="str">
            <v>M3</v>
          </cell>
          <cell r="D637">
            <v>71.37</v>
          </cell>
          <cell r="E637">
            <v>36.299999999999997</v>
          </cell>
          <cell r="F637">
            <v>107.67</v>
          </cell>
        </row>
        <row r="638">
          <cell r="A638">
            <v>1105030</v>
          </cell>
          <cell r="B638" t="str">
            <v>Argamassa graute expansiva autonivelante de alta resistência</v>
          </cell>
          <cell r="C638" t="str">
            <v>M3</v>
          </cell>
          <cell r="D638">
            <v>3264.42</v>
          </cell>
          <cell r="E638">
            <v>40.71</v>
          </cell>
          <cell r="F638">
            <v>3305.13</v>
          </cell>
        </row>
        <row r="639">
          <cell r="A639">
            <v>1105040</v>
          </cell>
          <cell r="B639" t="str">
            <v>Argamassa graute</v>
          </cell>
          <cell r="C639" t="str">
            <v>M3</v>
          </cell>
          <cell r="D639">
            <v>293.33999999999997</v>
          </cell>
          <cell r="E639">
            <v>40.71</v>
          </cell>
          <cell r="F639">
            <v>334.05</v>
          </cell>
        </row>
        <row r="640">
          <cell r="A640">
            <v>1105060</v>
          </cell>
          <cell r="B640" t="str">
            <v>Concreto ciclópico - fornecimento e aplicação (com 30% de pedra rachão), concreto fck 15 M</v>
          </cell>
          <cell r="C640" t="str">
            <v>M3</v>
          </cell>
          <cell r="D640">
            <v>279.61</v>
          </cell>
          <cell r="E640">
            <v>267.60000000000002</v>
          </cell>
          <cell r="F640">
            <v>547.21</v>
          </cell>
        </row>
        <row r="641">
          <cell r="A641">
            <v>1105120</v>
          </cell>
          <cell r="B641" t="str">
            <v>Execução de concreto projetado - consumo de cimento 350 kg/m³</v>
          </cell>
          <cell r="C641" t="str">
            <v>M3</v>
          </cell>
          <cell r="D641">
            <v>1722.38</v>
          </cell>
          <cell r="E641">
            <v>489.6</v>
          </cell>
          <cell r="F641">
            <v>2211.98</v>
          </cell>
        </row>
        <row r="642">
          <cell r="A642">
            <v>1111</v>
          </cell>
          <cell r="B642" t="str">
            <v>Argamassas especiais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1111030</v>
          </cell>
          <cell r="B643" t="str">
            <v>Argamassa de cimento e areia, fck = 20 MPa, consumo de cimento 600 kg/m³ - material para i</v>
          </cell>
          <cell r="C643" t="str">
            <v>M3</v>
          </cell>
          <cell r="D643">
            <v>450.93</v>
          </cell>
          <cell r="E643">
            <v>36.299999999999997</v>
          </cell>
          <cell r="F643">
            <v>487.23</v>
          </cell>
        </row>
        <row r="644">
          <cell r="A644">
            <v>1116</v>
          </cell>
          <cell r="B644" t="str">
            <v>Lançamento e aplicação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1116020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>
            <v>0</v>
          </cell>
          <cell r="E645">
            <v>61.2</v>
          </cell>
          <cell r="F645">
            <v>61.2</v>
          </cell>
        </row>
        <row r="646">
          <cell r="A646">
            <v>1116040</v>
          </cell>
          <cell r="B646" t="str">
            <v>Lançamento e adensamento de concreto ou massa em fundação</v>
          </cell>
          <cell r="C646" t="str">
            <v>M3</v>
          </cell>
          <cell r="D646">
            <v>0</v>
          </cell>
          <cell r="E646">
            <v>122.4</v>
          </cell>
          <cell r="F646">
            <v>122.4</v>
          </cell>
        </row>
        <row r="647">
          <cell r="A647">
            <v>1116060</v>
          </cell>
          <cell r="B647" t="str">
            <v>Lançamento e adensamento de concreto ou massa em estrutura</v>
          </cell>
          <cell r="C647" t="str">
            <v>M3</v>
          </cell>
          <cell r="D647">
            <v>0</v>
          </cell>
          <cell r="E647">
            <v>84.54</v>
          </cell>
          <cell r="F647">
            <v>84.54</v>
          </cell>
        </row>
        <row r="648">
          <cell r="A648">
            <v>1116080</v>
          </cell>
          <cell r="B648" t="str">
            <v>Lançamento e adensamento de concreto ou massa por bombeamento</v>
          </cell>
          <cell r="C648" t="str">
            <v>M3</v>
          </cell>
          <cell r="D648">
            <v>40.770000000000003</v>
          </cell>
          <cell r="E648">
            <v>93.36</v>
          </cell>
          <cell r="F648">
            <v>134.13</v>
          </cell>
        </row>
        <row r="649">
          <cell r="A649">
            <v>1116220</v>
          </cell>
          <cell r="B649" t="str">
            <v>Nivelamento de piso em concreto com acabadora de superfície</v>
          </cell>
          <cell r="C649" t="str">
            <v>M2</v>
          </cell>
          <cell r="D649">
            <v>14.07</v>
          </cell>
          <cell r="E649">
            <v>0</v>
          </cell>
          <cell r="F649">
            <v>14.07</v>
          </cell>
        </row>
        <row r="650">
          <cell r="A650">
            <v>1118</v>
          </cell>
          <cell r="B650" t="str">
            <v>Lastro e enchimento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</row>
        <row r="651">
          <cell r="A651">
            <v>1118020</v>
          </cell>
          <cell r="B651" t="str">
            <v>Lastro de areia</v>
          </cell>
          <cell r="C651" t="str">
            <v>M3</v>
          </cell>
          <cell r="D651">
            <v>127.49</v>
          </cell>
          <cell r="E651">
            <v>50.82</v>
          </cell>
          <cell r="F651">
            <v>178.31</v>
          </cell>
        </row>
        <row r="652">
          <cell r="A652">
            <v>1118040</v>
          </cell>
          <cell r="B652" t="str">
            <v>Lastro de pedra britada</v>
          </cell>
          <cell r="C652" t="str">
            <v>M3</v>
          </cell>
          <cell r="D652">
            <v>104.48</v>
          </cell>
          <cell r="E652">
            <v>21.78</v>
          </cell>
          <cell r="F652">
            <v>126.26</v>
          </cell>
        </row>
        <row r="653">
          <cell r="A653">
            <v>1118060</v>
          </cell>
          <cell r="B653" t="str">
            <v>Lona plástica</v>
          </cell>
          <cell r="C653" t="str">
            <v>M2</v>
          </cell>
          <cell r="D653">
            <v>2.67</v>
          </cell>
          <cell r="E653">
            <v>0.44</v>
          </cell>
          <cell r="F653">
            <v>3.11</v>
          </cell>
        </row>
        <row r="654">
          <cell r="A654">
            <v>1118070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575.22</v>
          </cell>
          <cell r="E654">
            <v>37.86</v>
          </cell>
          <cell r="F654">
            <v>613.08000000000004</v>
          </cell>
        </row>
        <row r="655">
          <cell r="A655">
            <v>1118080</v>
          </cell>
          <cell r="B655" t="str">
            <v>Enchimento de laje com tijolos cerâmicos furados</v>
          </cell>
          <cell r="C655" t="str">
            <v>M3</v>
          </cell>
          <cell r="D655">
            <v>262.5</v>
          </cell>
          <cell r="E655">
            <v>29.04</v>
          </cell>
          <cell r="F655">
            <v>291.54000000000002</v>
          </cell>
        </row>
        <row r="656">
          <cell r="A656">
            <v>1118110</v>
          </cell>
          <cell r="B656" t="str">
            <v>Enchimento de nichos em geral, com material proveniente de entulho</v>
          </cell>
          <cell r="C656" t="str">
            <v>M3</v>
          </cell>
          <cell r="D656">
            <v>0</v>
          </cell>
          <cell r="E656">
            <v>29.04</v>
          </cell>
          <cell r="F656">
            <v>29.04</v>
          </cell>
        </row>
        <row r="657">
          <cell r="A657">
            <v>1118140</v>
          </cell>
          <cell r="B657" t="str">
            <v>Lastro e/ou fundação em rachão mecanizado</v>
          </cell>
          <cell r="C657" t="str">
            <v>M3</v>
          </cell>
          <cell r="D657">
            <v>127.33</v>
          </cell>
          <cell r="E657">
            <v>14.52</v>
          </cell>
          <cell r="F657">
            <v>141.85</v>
          </cell>
        </row>
        <row r="658">
          <cell r="A658">
            <v>1118150</v>
          </cell>
          <cell r="B658" t="str">
            <v>Lastro e/ou fundação em rachão manual</v>
          </cell>
          <cell r="C658" t="str">
            <v>M3</v>
          </cell>
          <cell r="D658">
            <v>106.8</v>
          </cell>
          <cell r="E658">
            <v>43.56</v>
          </cell>
          <cell r="F658">
            <v>150.36000000000001</v>
          </cell>
        </row>
        <row r="659">
          <cell r="A659">
            <v>1118160</v>
          </cell>
          <cell r="B659" t="str">
            <v>Enchimento de nichos em geral, com areia</v>
          </cell>
          <cell r="C659" t="str">
            <v>M3</v>
          </cell>
          <cell r="D659">
            <v>127.49</v>
          </cell>
          <cell r="E659">
            <v>68.459999999999994</v>
          </cell>
          <cell r="F659">
            <v>195.95</v>
          </cell>
        </row>
        <row r="660">
          <cell r="A660">
            <v>1118180</v>
          </cell>
          <cell r="B660" t="str">
            <v>Colchão de areia</v>
          </cell>
          <cell r="C660" t="str">
            <v>M3</v>
          </cell>
          <cell r="D660">
            <v>139.86000000000001</v>
          </cell>
          <cell r="E660">
            <v>0.15</v>
          </cell>
          <cell r="F660">
            <v>140.01</v>
          </cell>
        </row>
        <row r="661">
          <cell r="A661">
            <v>1118190</v>
          </cell>
          <cell r="B661" t="str">
            <v>Enchimento de nichos com poliestireno expandido do tipo P-1</v>
          </cell>
          <cell r="C661" t="str">
            <v>M3</v>
          </cell>
          <cell r="D661">
            <v>270.91000000000003</v>
          </cell>
          <cell r="E661">
            <v>11.62</v>
          </cell>
          <cell r="F661">
            <v>282.52999999999997</v>
          </cell>
        </row>
        <row r="662">
          <cell r="A662">
            <v>1118220</v>
          </cell>
          <cell r="B662" t="str">
            <v>Enchimento de nichos com poliestireno expandido do tipo EPS-5F</v>
          </cell>
          <cell r="C662" t="str">
            <v>M3</v>
          </cell>
          <cell r="D662">
            <v>929.75</v>
          </cell>
          <cell r="E662">
            <v>11.62</v>
          </cell>
          <cell r="F662">
            <v>941.37</v>
          </cell>
        </row>
        <row r="663">
          <cell r="A663">
            <v>1120</v>
          </cell>
          <cell r="B663" t="str">
            <v>Reparos, conservações e complementos - GRUPO 11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</row>
        <row r="664">
          <cell r="A664">
            <v>1120030</v>
          </cell>
          <cell r="B664" t="str">
            <v>Cura química de concreto à base de película emulsionada</v>
          </cell>
          <cell r="C664" t="str">
            <v>M2</v>
          </cell>
          <cell r="D664">
            <v>1.42</v>
          </cell>
          <cell r="E664">
            <v>3.63</v>
          </cell>
          <cell r="F664">
            <v>5.05</v>
          </cell>
        </row>
        <row r="665">
          <cell r="A665">
            <v>1120050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16.39</v>
          </cell>
          <cell r="E665">
            <v>0</v>
          </cell>
          <cell r="F665">
            <v>16.39</v>
          </cell>
        </row>
        <row r="666">
          <cell r="A666">
            <v>1120090</v>
          </cell>
          <cell r="B666" t="str">
            <v>Selante endurecedor de concreto antipó</v>
          </cell>
          <cell r="C666" t="str">
            <v>M2</v>
          </cell>
          <cell r="D666">
            <v>3.57</v>
          </cell>
          <cell r="E666">
            <v>3.63</v>
          </cell>
          <cell r="F666">
            <v>7.2</v>
          </cell>
        </row>
        <row r="667">
          <cell r="A667">
            <v>1120120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6639.75</v>
          </cell>
          <cell r="E667">
            <v>1259.52</v>
          </cell>
          <cell r="F667">
            <v>7899.27</v>
          </cell>
        </row>
        <row r="668">
          <cell r="A668">
            <v>1120130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100.09</v>
          </cell>
          <cell r="E668">
            <v>96.48</v>
          </cell>
          <cell r="F668">
            <v>196.57</v>
          </cell>
        </row>
        <row r="669">
          <cell r="A669" t="str">
            <v>12</v>
          </cell>
          <cell r="B669" t="str">
            <v>FUNDACAO PROFUNDA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1201</v>
          </cell>
          <cell r="B670" t="str">
            <v>Broca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1201021</v>
          </cell>
          <cell r="B671" t="str">
            <v>Broca em concreto armado diâmetro de 20 cm - completa</v>
          </cell>
          <cell r="C671" t="str">
            <v>M</v>
          </cell>
          <cell r="D671">
            <v>16.39</v>
          </cell>
          <cell r="E671">
            <v>33.880000000000003</v>
          </cell>
          <cell r="F671">
            <v>50.27</v>
          </cell>
        </row>
        <row r="672">
          <cell r="A672">
            <v>1201041</v>
          </cell>
          <cell r="B672" t="str">
            <v>Broca em concreto armado diâmetro de 25 cm - completa</v>
          </cell>
          <cell r="C672" t="str">
            <v>M</v>
          </cell>
          <cell r="D672">
            <v>25.54</v>
          </cell>
          <cell r="E672">
            <v>35.229999999999997</v>
          </cell>
          <cell r="F672">
            <v>60.77</v>
          </cell>
        </row>
        <row r="673">
          <cell r="A673">
            <v>1201061</v>
          </cell>
          <cell r="B673" t="str">
            <v>Broca em concreto armado diâmetro de 30 cm - completa</v>
          </cell>
          <cell r="C673" t="str">
            <v>M</v>
          </cell>
          <cell r="D673">
            <v>36.909999999999997</v>
          </cell>
          <cell r="E673">
            <v>56.08</v>
          </cell>
          <cell r="F673">
            <v>92.99</v>
          </cell>
        </row>
        <row r="674">
          <cell r="A674">
            <v>1204</v>
          </cell>
          <cell r="B674" t="str">
            <v>Estaca pre-moldada de concreto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1204010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5700</v>
          </cell>
          <cell r="E675">
            <v>0</v>
          </cell>
          <cell r="F675">
            <v>5700</v>
          </cell>
        </row>
        <row r="676">
          <cell r="A676">
            <v>1204020</v>
          </cell>
          <cell r="B676" t="str">
            <v>Estaca pré-moldada de concreto até 20 t</v>
          </cell>
          <cell r="C676" t="str">
            <v>M</v>
          </cell>
          <cell r="D676">
            <v>87.73</v>
          </cell>
          <cell r="E676">
            <v>1.45</v>
          </cell>
          <cell r="F676">
            <v>89.18</v>
          </cell>
        </row>
        <row r="677">
          <cell r="A677">
            <v>1204030</v>
          </cell>
          <cell r="B677" t="str">
            <v>Estaca pré-moldada de concreto até 30 t</v>
          </cell>
          <cell r="C677" t="str">
            <v>M</v>
          </cell>
          <cell r="D677">
            <v>91.52</v>
          </cell>
          <cell r="E677">
            <v>1.45</v>
          </cell>
          <cell r="F677">
            <v>92.97</v>
          </cell>
        </row>
        <row r="678">
          <cell r="A678">
            <v>1204040</v>
          </cell>
          <cell r="B678" t="str">
            <v>Estaca pré-moldada de concreto até 40 t</v>
          </cell>
          <cell r="C678" t="str">
            <v>M</v>
          </cell>
          <cell r="D678">
            <v>120.86</v>
          </cell>
          <cell r="E678">
            <v>1.45</v>
          </cell>
          <cell r="F678">
            <v>122.31</v>
          </cell>
        </row>
        <row r="679">
          <cell r="A679">
            <v>1204050</v>
          </cell>
          <cell r="B679" t="str">
            <v>Estaca pré-moldada de concreto até 50 t</v>
          </cell>
          <cell r="C679" t="str">
            <v>M</v>
          </cell>
          <cell r="D679">
            <v>156.68</v>
          </cell>
          <cell r="E679">
            <v>1.45</v>
          </cell>
          <cell r="F679">
            <v>158.13</v>
          </cell>
        </row>
        <row r="680">
          <cell r="A680">
            <v>1204060</v>
          </cell>
          <cell r="B680" t="str">
            <v>Estaca pré-moldada de concreto até 60 t</v>
          </cell>
          <cell r="C680" t="str">
            <v>M</v>
          </cell>
          <cell r="D680">
            <v>142.78</v>
          </cell>
          <cell r="E680">
            <v>1.45</v>
          </cell>
          <cell r="F680">
            <v>144.22999999999999</v>
          </cell>
        </row>
        <row r="681">
          <cell r="A681">
            <v>1204070</v>
          </cell>
          <cell r="B681" t="str">
            <v>Estaca pré-moldada de concreto até 70 t</v>
          </cell>
          <cell r="C681" t="str">
            <v>M</v>
          </cell>
          <cell r="D681">
            <v>157.85</v>
          </cell>
          <cell r="E681">
            <v>1.45</v>
          </cell>
          <cell r="F681">
            <v>159.30000000000001</v>
          </cell>
        </row>
        <row r="682">
          <cell r="A682">
            <v>1205</v>
          </cell>
          <cell r="B682" t="str">
            <v>Estaca escavada mecanicamente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1205010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1606.64</v>
          </cell>
          <cell r="E683">
            <v>0</v>
          </cell>
          <cell r="F683">
            <v>1606.64</v>
          </cell>
        </row>
        <row r="684">
          <cell r="A684">
            <v>1205020</v>
          </cell>
          <cell r="B684" t="str">
            <v>Estaca escavada mecanicamente, diâmetro de 25 cm até 20 t</v>
          </cell>
          <cell r="C684" t="str">
            <v>M</v>
          </cell>
          <cell r="D684">
            <v>31.29</v>
          </cell>
          <cell r="E684">
            <v>10.73</v>
          </cell>
          <cell r="F684">
            <v>42.02</v>
          </cell>
        </row>
        <row r="685">
          <cell r="A685">
            <v>1205030</v>
          </cell>
          <cell r="B685" t="str">
            <v>Estaca escavada mecanicamente, diâmetro de 30 cm até 30 t</v>
          </cell>
          <cell r="C685" t="str">
            <v>M</v>
          </cell>
          <cell r="D685">
            <v>43.98</v>
          </cell>
          <cell r="E685">
            <v>15.5</v>
          </cell>
          <cell r="F685">
            <v>59.48</v>
          </cell>
        </row>
        <row r="686">
          <cell r="A686">
            <v>1205040</v>
          </cell>
          <cell r="B686" t="str">
            <v>Estaca escavada mecanicamente, diâmetro de 35 cm até 40 t</v>
          </cell>
          <cell r="C686" t="str">
            <v>M</v>
          </cell>
          <cell r="D686">
            <v>57.57</v>
          </cell>
          <cell r="E686">
            <v>21.24</v>
          </cell>
          <cell r="F686">
            <v>78.81</v>
          </cell>
        </row>
        <row r="687">
          <cell r="A687">
            <v>1205150</v>
          </cell>
          <cell r="B687" t="str">
            <v>Estaca escavada mecanicamente, diâmetro de 40 cm até 50 t</v>
          </cell>
          <cell r="C687" t="str">
            <v>M</v>
          </cell>
          <cell r="D687">
            <v>76.650000000000006</v>
          </cell>
          <cell r="E687">
            <v>28.09</v>
          </cell>
          <cell r="F687">
            <v>104.74</v>
          </cell>
        </row>
        <row r="688">
          <cell r="A688">
            <v>1206</v>
          </cell>
          <cell r="B688" t="str">
            <v>Estaca tipo STRAUSS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</row>
        <row r="689">
          <cell r="A689">
            <v>1206010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1983.85</v>
          </cell>
          <cell r="E689">
            <v>0</v>
          </cell>
          <cell r="F689">
            <v>1983.85</v>
          </cell>
        </row>
        <row r="690">
          <cell r="A690">
            <v>1206020</v>
          </cell>
          <cell r="B690" t="str">
            <v>Estaca tipo Strauss, diâmetro de 25 cm até 20 t</v>
          </cell>
          <cell r="C690" t="str">
            <v>M</v>
          </cell>
          <cell r="D690">
            <v>53.17</v>
          </cell>
          <cell r="E690">
            <v>9.0399999999999991</v>
          </cell>
          <cell r="F690">
            <v>62.21</v>
          </cell>
        </row>
        <row r="691">
          <cell r="A691">
            <v>1206030</v>
          </cell>
          <cell r="B691" t="str">
            <v>Estaca tipo Strauss, diâmetro de 32 cm até 30 t</v>
          </cell>
          <cell r="C691" t="str">
            <v>M</v>
          </cell>
          <cell r="D691">
            <v>66.88</v>
          </cell>
          <cell r="E691">
            <v>13.04</v>
          </cell>
          <cell r="F691">
            <v>79.92</v>
          </cell>
        </row>
        <row r="692">
          <cell r="A692">
            <v>1206040</v>
          </cell>
          <cell r="B692" t="str">
            <v>Estaca tipo Strauss, diâmetro de 38 cm até 40 t</v>
          </cell>
          <cell r="C692" t="str">
            <v>M</v>
          </cell>
          <cell r="D692">
            <v>87.56</v>
          </cell>
          <cell r="E692">
            <v>17.78</v>
          </cell>
          <cell r="F692">
            <v>105.34</v>
          </cell>
        </row>
        <row r="693">
          <cell r="A693">
            <v>1206080</v>
          </cell>
          <cell r="B693" t="str">
            <v>Estaca tipo Strauss, diâmetro de 45 cm até 60 t</v>
          </cell>
          <cell r="C693" t="str">
            <v>M</v>
          </cell>
          <cell r="D693">
            <v>138.65</v>
          </cell>
          <cell r="E693">
            <v>23.18</v>
          </cell>
          <cell r="F693">
            <v>161.83000000000001</v>
          </cell>
        </row>
        <row r="694">
          <cell r="A694">
            <v>1207</v>
          </cell>
          <cell r="B694" t="str">
            <v>Estaca tipo RAIZ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1207010</v>
          </cell>
          <cell r="B695" t="str">
            <v xml:space="preserve">Taxa de mobilização e desmobilização de equipamentos para execução de estaca tipo Raiz em </v>
          </cell>
          <cell r="C695" t="str">
            <v>TX</v>
          </cell>
          <cell r="D695">
            <v>16622.87</v>
          </cell>
          <cell r="E695">
            <v>0</v>
          </cell>
          <cell r="F695">
            <v>16622.87</v>
          </cell>
        </row>
        <row r="696">
          <cell r="A696">
            <v>1207030</v>
          </cell>
          <cell r="B696" t="str">
            <v>Estaca tipo Raiz, diâmetro de 10 cm para 10 t, em solo</v>
          </cell>
          <cell r="C696" t="str">
            <v>M</v>
          </cell>
          <cell r="D696">
            <v>153.35</v>
          </cell>
          <cell r="E696">
            <v>6.57</v>
          </cell>
          <cell r="F696">
            <v>159.91999999999999</v>
          </cell>
        </row>
        <row r="697">
          <cell r="A697">
            <v>1207050</v>
          </cell>
          <cell r="B697" t="str">
            <v>Estaca tipo Raiz, diâmetro de 12 cm para 15 t, em solo</v>
          </cell>
          <cell r="C697" t="str">
            <v>M</v>
          </cell>
          <cell r="D697">
            <v>175.53</v>
          </cell>
          <cell r="E697">
            <v>8.23</v>
          </cell>
          <cell r="F697">
            <v>183.76</v>
          </cell>
        </row>
        <row r="698">
          <cell r="A698">
            <v>1207060</v>
          </cell>
          <cell r="B698" t="str">
            <v>Estaca tipo Raiz, diâmetro de 15 cm para 25 t, em solo</v>
          </cell>
          <cell r="C698" t="str">
            <v>M</v>
          </cell>
          <cell r="D698">
            <v>224.65</v>
          </cell>
          <cell r="E698">
            <v>12.47</v>
          </cell>
          <cell r="F698">
            <v>237.12</v>
          </cell>
        </row>
        <row r="699">
          <cell r="A699">
            <v>1207070</v>
          </cell>
          <cell r="B699" t="str">
            <v>Estaca tipo Raiz, diâmetro de 16 cm para 35 t, em solo</v>
          </cell>
          <cell r="C699" t="str">
            <v>M</v>
          </cell>
          <cell r="D699">
            <v>260.52</v>
          </cell>
          <cell r="E699">
            <v>17.440000000000001</v>
          </cell>
          <cell r="F699">
            <v>277.95999999999998</v>
          </cell>
        </row>
        <row r="700">
          <cell r="A700">
            <v>1207090</v>
          </cell>
          <cell r="B700" t="str">
            <v>Estaca tipo Raiz, diâmetro de 20 cm para 50 t, em solo</v>
          </cell>
          <cell r="C700" t="str">
            <v>M</v>
          </cell>
          <cell r="D700">
            <v>336.25</v>
          </cell>
          <cell r="E700">
            <v>26.65</v>
          </cell>
          <cell r="F700">
            <v>362.9</v>
          </cell>
        </row>
        <row r="701">
          <cell r="A701">
            <v>1207100</v>
          </cell>
          <cell r="B701" t="str">
            <v>Estaca tipo Raiz, diâmetro de 25 cm para 80 t, em solo</v>
          </cell>
          <cell r="C701" t="str">
            <v>M</v>
          </cell>
          <cell r="D701">
            <v>399.31</v>
          </cell>
          <cell r="E701">
            <v>31.25</v>
          </cell>
          <cell r="F701">
            <v>430.56</v>
          </cell>
        </row>
        <row r="702">
          <cell r="A702">
            <v>1207110</v>
          </cell>
          <cell r="B702" t="str">
            <v>Estaca tipo Raiz, diâmetro de 31 cm para 100 t, em solo</v>
          </cell>
          <cell r="C702" t="str">
            <v>M</v>
          </cell>
          <cell r="D702">
            <v>479.37</v>
          </cell>
          <cell r="E702">
            <v>36.950000000000003</v>
          </cell>
          <cell r="F702">
            <v>516.32000000000005</v>
          </cell>
        </row>
        <row r="703">
          <cell r="A703">
            <v>1207130</v>
          </cell>
          <cell r="B703" t="str">
            <v>Estaca tipo Raiz, diâmetro de 40 cm para 130 t, em solo</v>
          </cell>
          <cell r="C703" t="str">
            <v>M</v>
          </cell>
          <cell r="D703">
            <v>548.08000000000004</v>
          </cell>
          <cell r="E703">
            <v>31.25</v>
          </cell>
          <cell r="F703">
            <v>579.33000000000004</v>
          </cell>
        </row>
        <row r="704">
          <cell r="A704">
            <v>1207151</v>
          </cell>
          <cell r="B704" t="str">
            <v>Estaca tipo Raiz, diâmetro de 31 cm, sem armação, em solo</v>
          </cell>
          <cell r="C704" t="str">
            <v>M</v>
          </cell>
          <cell r="D704">
            <v>232.53</v>
          </cell>
          <cell r="E704">
            <v>0</v>
          </cell>
          <cell r="F704">
            <v>232.53</v>
          </cell>
        </row>
        <row r="705">
          <cell r="A705">
            <v>1207153</v>
          </cell>
          <cell r="B705" t="str">
            <v>Estaca tipo Raiz, diâmetro de 45 cm, sem armação, em solo</v>
          </cell>
          <cell r="C705" t="str">
            <v>M</v>
          </cell>
          <cell r="D705">
            <v>395.63</v>
          </cell>
          <cell r="E705">
            <v>0</v>
          </cell>
          <cell r="F705">
            <v>395.63</v>
          </cell>
        </row>
        <row r="706">
          <cell r="A706">
            <v>1207270</v>
          </cell>
          <cell r="B706" t="str">
            <v xml:space="preserve">Taxa de mobilização e desmobilização de equipamentos para execução de estaca tipo Raiz em </v>
          </cell>
          <cell r="C706" t="str">
            <v>TX</v>
          </cell>
          <cell r="D706">
            <v>16622.87</v>
          </cell>
          <cell r="E706">
            <v>0</v>
          </cell>
          <cell r="F706">
            <v>16622.87</v>
          </cell>
        </row>
        <row r="707">
          <cell r="A707">
            <v>1207271</v>
          </cell>
          <cell r="B707" t="str">
            <v>Estaca tipo Raiz, diâmetro de 31 cm, sem armação, em rocha</v>
          </cell>
          <cell r="C707" t="str">
            <v>M</v>
          </cell>
          <cell r="D707">
            <v>824.51</v>
          </cell>
          <cell r="E707">
            <v>0</v>
          </cell>
          <cell r="F707">
            <v>824.51</v>
          </cell>
        </row>
        <row r="708">
          <cell r="A708">
            <v>1207272</v>
          </cell>
          <cell r="B708" t="str">
            <v>Estaca tipo Raiz, diâmetro de 41 cm, sem armação, em rocha</v>
          </cell>
          <cell r="C708" t="str">
            <v>M</v>
          </cell>
          <cell r="D708">
            <v>1095.02</v>
          </cell>
          <cell r="E708">
            <v>0</v>
          </cell>
          <cell r="F708">
            <v>1095.02</v>
          </cell>
        </row>
        <row r="709">
          <cell r="A709">
            <v>1207273</v>
          </cell>
          <cell r="B709" t="str">
            <v>Estaca tipo Raiz, diâmetro de 45 cm, sem armação, em rocha</v>
          </cell>
          <cell r="C709" t="str">
            <v>M</v>
          </cell>
          <cell r="D709">
            <v>1367.49</v>
          </cell>
          <cell r="E709">
            <v>0</v>
          </cell>
          <cell r="F709">
            <v>1367.49</v>
          </cell>
        </row>
        <row r="710">
          <cell r="A710">
            <v>1207274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407.62</v>
          </cell>
          <cell r="E710">
            <v>0</v>
          </cell>
          <cell r="F710">
            <v>407.62</v>
          </cell>
        </row>
        <row r="711">
          <cell r="A711">
            <v>1207511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360</v>
          </cell>
          <cell r="E711">
            <v>0</v>
          </cell>
          <cell r="F711">
            <v>360</v>
          </cell>
        </row>
        <row r="712">
          <cell r="A712">
            <v>1209</v>
          </cell>
          <cell r="B712" t="str">
            <v>Tubulão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1209010</v>
          </cell>
          <cell r="B713" t="str">
            <v>Taxa de mobilização e desmobilização de equipamentos para execução de tubulão escavado mec</v>
          </cell>
          <cell r="C713" t="str">
            <v>TX</v>
          </cell>
          <cell r="D713">
            <v>1564.73</v>
          </cell>
          <cell r="E713">
            <v>0</v>
          </cell>
          <cell r="F713">
            <v>1564.73</v>
          </cell>
        </row>
        <row r="714">
          <cell r="A714">
            <v>1209020</v>
          </cell>
          <cell r="B714" t="str">
            <v>Abertura de fuste mecanizado diâmetro de 50 cm</v>
          </cell>
          <cell r="C714" t="str">
            <v>M</v>
          </cell>
          <cell r="D714">
            <v>26</v>
          </cell>
          <cell r="E714">
            <v>0</v>
          </cell>
          <cell r="F714">
            <v>26</v>
          </cell>
        </row>
        <row r="715">
          <cell r="A715">
            <v>1209040</v>
          </cell>
          <cell r="B715" t="str">
            <v>Abertura de fuste mecanizado diâmetro de 60 cm</v>
          </cell>
          <cell r="C715" t="str">
            <v>M</v>
          </cell>
          <cell r="D715">
            <v>30.65</v>
          </cell>
          <cell r="E715">
            <v>0</v>
          </cell>
          <cell r="F715">
            <v>30.65</v>
          </cell>
        </row>
        <row r="716">
          <cell r="A716">
            <v>1209060</v>
          </cell>
          <cell r="B716" t="str">
            <v>Abertura de fuste mecanizado diâmetro de 80 cm</v>
          </cell>
          <cell r="C716" t="str">
            <v>M</v>
          </cell>
          <cell r="D716">
            <v>50.87</v>
          </cell>
          <cell r="E716">
            <v>0</v>
          </cell>
          <cell r="F716">
            <v>50.87</v>
          </cell>
        </row>
        <row r="717">
          <cell r="A717">
            <v>1209140</v>
          </cell>
          <cell r="B717" t="str">
            <v>Escavação manual em campo aberto para tubulão, fuste e/ou base</v>
          </cell>
          <cell r="C717" t="str">
            <v>M3</v>
          </cell>
          <cell r="D717">
            <v>0</v>
          </cell>
          <cell r="E717">
            <v>363.9</v>
          </cell>
          <cell r="F717">
            <v>363.9</v>
          </cell>
        </row>
        <row r="718">
          <cell r="A718">
            <v>1212</v>
          </cell>
          <cell r="B718" t="str">
            <v>Estaca hélice continua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</row>
        <row r="719">
          <cell r="A719">
            <v>1212010</v>
          </cell>
          <cell r="B719" t="str">
            <v>Taxa de mobilização e desmobilização de equipamentos para execução de estaca tipo hélice c</v>
          </cell>
          <cell r="C719" t="str">
            <v>TX</v>
          </cell>
          <cell r="D719">
            <v>23617.51</v>
          </cell>
          <cell r="E719">
            <v>0</v>
          </cell>
          <cell r="F719">
            <v>23617.51</v>
          </cell>
        </row>
        <row r="720">
          <cell r="A720">
            <v>1212014</v>
          </cell>
          <cell r="B720" t="str">
            <v>Estaca tipo hélice contínua, diâmetro de 25 cm em solo</v>
          </cell>
          <cell r="C720" t="str">
            <v>M</v>
          </cell>
          <cell r="D720">
            <v>31.97</v>
          </cell>
          <cell r="E720">
            <v>3.87</v>
          </cell>
          <cell r="F720">
            <v>35.840000000000003</v>
          </cell>
        </row>
        <row r="721">
          <cell r="A721">
            <v>1212016</v>
          </cell>
          <cell r="B721" t="str">
            <v>Estaca tipo hélice contínua, diâmetro de 30 cm em solo</v>
          </cell>
          <cell r="C721" t="str">
            <v>M</v>
          </cell>
          <cell r="D721">
            <v>36.56</v>
          </cell>
          <cell r="E721">
            <v>3.87</v>
          </cell>
          <cell r="F721">
            <v>40.43</v>
          </cell>
        </row>
        <row r="722">
          <cell r="A722">
            <v>1212020</v>
          </cell>
          <cell r="B722" t="str">
            <v>Estaca tipo hélice contínua, diâmetro de 35 cm em solo</v>
          </cell>
          <cell r="C722" t="str">
            <v>M</v>
          </cell>
          <cell r="D722">
            <v>43.76</v>
          </cell>
          <cell r="E722">
            <v>3.87</v>
          </cell>
          <cell r="F722">
            <v>47.63</v>
          </cell>
        </row>
        <row r="723">
          <cell r="A723">
            <v>1212060</v>
          </cell>
          <cell r="B723" t="str">
            <v>Estaca tipo hélice contínua, diâmetro de 40 cm em solo</v>
          </cell>
          <cell r="C723" t="str">
            <v>M</v>
          </cell>
          <cell r="D723">
            <v>50.48</v>
          </cell>
          <cell r="E723">
            <v>3.87</v>
          </cell>
          <cell r="F723">
            <v>54.35</v>
          </cell>
        </row>
        <row r="724">
          <cell r="A724">
            <v>1212070</v>
          </cell>
          <cell r="B724" t="str">
            <v>Estaca tipo hélice contínua, diâmetro de 50 cm em solo</v>
          </cell>
          <cell r="C724" t="str">
            <v>M</v>
          </cell>
          <cell r="D724">
            <v>61.73</v>
          </cell>
          <cell r="E724">
            <v>3.87</v>
          </cell>
          <cell r="F724">
            <v>65.599999999999994</v>
          </cell>
        </row>
        <row r="725">
          <cell r="A725">
            <v>1212074</v>
          </cell>
          <cell r="B725" t="str">
            <v>Estaca tipo hélice contínua, diâmetro de 60 cm em solo</v>
          </cell>
          <cell r="C725" t="str">
            <v>M</v>
          </cell>
          <cell r="D725">
            <v>77.510000000000005</v>
          </cell>
          <cell r="E725">
            <v>3.87</v>
          </cell>
          <cell r="F725">
            <v>81.38</v>
          </cell>
        </row>
        <row r="726">
          <cell r="A726">
            <v>1212090</v>
          </cell>
          <cell r="B726" t="str">
            <v>Estaca tipo hélice contínua, diâmetro de 70 cm em solo</v>
          </cell>
          <cell r="C726" t="str">
            <v>M</v>
          </cell>
          <cell r="D726">
            <v>94.53</v>
          </cell>
          <cell r="E726">
            <v>3.87</v>
          </cell>
          <cell r="F726">
            <v>98.4</v>
          </cell>
        </row>
        <row r="727">
          <cell r="A727">
            <v>1212100</v>
          </cell>
          <cell r="B727" t="str">
            <v>Estaca tipo hélice contínua, diâmetro de 80 cm em solo</v>
          </cell>
          <cell r="C727" t="str">
            <v>M</v>
          </cell>
          <cell r="D727">
            <v>116.78</v>
          </cell>
          <cell r="E727">
            <v>3.87</v>
          </cell>
          <cell r="F727">
            <v>120.65</v>
          </cell>
        </row>
        <row r="728">
          <cell r="A728">
            <v>1214</v>
          </cell>
          <cell r="B728" t="str">
            <v>Estaca escavada com injeção ou micro estaca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1214010</v>
          </cell>
          <cell r="B729" t="str">
            <v>Taxa de mobilização e desmobilização de equipamentos para execução de estacas escavadas co</v>
          </cell>
          <cell r="C729" t="str">
            <v>TX</v>
          </cell>
          <cell r="D729">
            <v>17852.53</v>
          </cell>
          <cell r="E729">
            <v>0</v>
          </cell>
          <cell r="F729">
            <v>17852.53</v>
          </cell>
        </row>
        <row r="730">
          <cell r="A730">
            <v>1214040</v>
          </cell>
          <cell r="B730" t="str">
            <v>Estaca escavada com injeção ou microestaca, diâmetro de 16 cm</v>
          </cell>
          <cell r="C730" t="str">
            <v>M</v>
          </cell>
          <cell r="D730">
            <v>209.72</v>
          </cell>
          <cell r="E730">
            <v>17.440000000000001</v>
          </cell>
          <cell r="F730">
            <v>227.16</v>
          </cell>
        </row>
        <row r="731">
          <cell r="A731">
            <v>1214050</v>
          </cell>
          <cell r="B731" t="str">
            <v>Estaca escavada com injeção ou microestaca, diâmetro de 20 cm</v>
          </cell>
          <cell r="C731" t="str">
            <v>M</v>
          </cell>
          <cell r="D731">
            <v>263.8</v>
          </cell>
          <cell r="E731">
            <v>26.65</v>
          </cell>
          <cell r="F731">
            <v>290.45</v>
          </cell>
        </row>
        <row r="732">
          <cell r="A732">
            <v>1214060</v>
          </cell>
          <cell r="B732" t="str">
            <v>Estaca escavada com injeção ou microestaca, diâmetro de 25 cm</v>
          </cell>
          <cell r="C732" t="str">
            <v>M</v>
          </cell>
          <cell r="D732">
            <v>310.27999999999997</v>
          </cell>
          <cell r="E732">
            <v>31.25</v>
          </cell>
          <cell r="F732">
            <v>341.53</v>
          </cell>
        </row>
        <row r="733">
          <cell r="A733" t="str">
            <v>13</v>
          </cell>
          <cell r="B733" t="str">
            <v>LAJE E PAINEL DE FECHAMENTO PRE-FABRICADOS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1301</v>
          </cell>
          <cell r="B734" t="str">
            <v>Laje pre-fabricada mista em vigotas treplicadas e lajotas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</row>
        <row r="735">
          <cell r="A735">
            <v>1301130</v>
          </cell>
          <cell r="B735" t="str">
            <v>Laje pré-fabricada mista vigota treliçada/lajota cerâmica - LT 12 (8+4) e capa com concret</v>
          </cell>
          <cell r="C735" t="str">
            <v>M2</v>
          </cell>
          <cell r="D735">
            <v>96.21</v>
          </cell>
          <cell r="E735">
            <v>23.4</v>
          </cell>
          <cell r="F735">
            <v>119.61</v>
          </cell>
        </row>
        <row r="736">
          <cell r="A736">
            <v>1301150</v>
          </cell>
          <cell r="B736" t="str">
            <v>Laje pré-fabricada mista vigota treliçada/lajota cerâmica - LT 16 (12+4) e capa com concre</v>
          </cell>
          <cell r="C736" t="str">
            <v>M2</v>
          </cell>
          <cell r="D736">
            <v>107.73</v>
          </cell>
          <cell r="E736">
            <v>25.75</v>
          </cell>
          <cell r="F736">
            <v>133.47999999999999</v>
          </cell>
        </row>
        <row r="737">
          <cell r="A737">
            <v>1301170</v>
          </cell>
          <cell r="B737" t="str">
            <v>Laje pré-fabricada mista vigota treliçada/lajota cerâmica - LT 20 (16+4) e capa com concre</v>
          </cell>
          <cell r="C737" t="str">
            <v>M2</v>
          </cell>
          <cell r="D737">
            <v>128.24</v>
          </cell>
          <cell r="E737">
            <v>28.08</v>
          </cell>
          <cell r="F737">
            <v>156.32</v>
          </cell>
        </row>
        <row r="738">
          <cell r="A738">
            <v>1301190</v>
          </cell>
          <cell r="B738" t="str">
            <v>Laje pré-fabricada mista vigota treliçada/lajota cerâmica - LT 24 (20+4) e capa com concre</v>
          </cell>
          <cell r="C738" t="str">
            <v>M2</v>
          </cell>
          <cell r="D738">
            <v>141.86000000000001</v>
          </cell>
          <cell r="E738">
            <v>30.41</v>
          </cell>
          <cell r="F738">
            <v>172.27</v>
          </cell>
        </row>
        <row r="739">
          <cell r="A739">
            <v>1301210</v>
          </cell>
          <cell r="B739" t="str">
            <v>Laje pré-fabricada mista vigota treliçada/lajota cerâmica - LT 30 (24+6) e capa com concre</v>
          </cell>
          <cell r="C739" t="str">
            <v>M2</v>
          </cell>
          <cell r="D739">
            <v>178.03</v>
          </cell>
          <cell r="E739">
            <v>33.380000000000003</v>
          </cell>
          <cell r="F739">
            <v>211.41</v>
          </cell>
        </row>
        <row r="740">
          <cell r="A740">
            <v>1301310</v>
          </cell>
          <cell r="B740" t="str">
            <v>Laje pré-fabricada unidirecional em viga treliçada/lajota em EPS LT 12 (8 + 4), com capa d</v>
          </cell>
          <cell r="C740" t="str">
            <v>M2</v>
          </cell>
          <cell r="D740">
            <v>102.42</v>
          </cell>
          <cell r="E740">
            <v>25.75</v>
          </cell>
          <cell r="F740">
            <v>128.16999999999999</v>
          </cell>
        </row>
        <row r="741">
          <cell r="A741">
            <v>1301320</v>
          </cell>
          <cell r="B741" t="str">
            <v xml:space="preserve">Laje pré-fabricada unidirecional em viga treliçada/lajota em EPS LT 16 (12 + 4), com capa </v>
          </cell>
          <cell r="C741" t="str">
            <v>M2</v>
          </cell>
          <cell r="D741">
            <v>119.56</v>
          </cell>
          <cell r="E741">
            <v>25.75</v>
          </cell>
          <cell r="F741">
            <v>145.31</v>
          </cell>
        </row>
        <row r="742">
          <cell r="A742">
            <v>1301330</v>
          </cell>
          <cell r="B742" t="str">
            <v xml:space="preserve">Laje pré-fabricada unidirecional em viga treliçada/lajota em EPS LT 20 (16 + 4), com capa </v>
          </cell>
          <cell r="C742" t="str">
            <v>M2</v>
          </cell>
          <cell r="D742">
            <v>163.32</v>
          </cell>
          <cell r="E742">
            <v>28.08</v>
          </cell>
          <cell r="F742">
            <v>191.4</v>
          </cell>
        </row>
        <row r="743">
          <cell r="A743">
            <v>1301340</v>
          </cell>
          <cell r="B743" t="str">
            <v xml:space="preserve">Laje pré-fabricada unidirecional em viga treliçada/lajota em EPS LT 25 (20 + 5), com capa </v>
          </cell>
          <cell r="C743" t="str">
            <v>M2</v>
          </cell>
          <cell r="D743">
            <v>152.83000000000001</v>
          </cell>
          <cell r="E743">
            <v>30.41</v>
          </cell>
          <cell r="F743">
            <v>183.24</v>
          </cell>
        </row>
        <row r="744">
          <cell r="A744">
            <v>1301350</v>
          </cell>
          <cell r="B744" t="str">
            <v xml:space="preserve">Laje pré-fabricada unidirecional em viga treliçada/lajota em EPS LT 30 (25 + 5), com capa </v>
          </cell>
          <cell r="C744" t="str">
            <v>M2</v>
          </cell>
          <cell r="D744">
            <v>240.53</v>
          </cell>
          <cell r="E744">
            <v>33.380000000000003</v>
          </cell>
          <cell r="F744">
            <v>273.91000000000003</v>
          </cell>
        </row>
        <row r="745">
          <cell r="A745">
            <v>1302</v>
          </cell>
          <cell r="B745" t="str">
            <v>Laje pre-fabricada mista em vigotas protendidas e lajotas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1302150</v>
          </cell>
          <cell r="B746" t="str">
            <v>Laje pré-fabricada mista vigota protendida/lajota cerâmica - LP 12 (8+4) e capa com concre</v>
          </cell>
          <cell r="C746" t="str">
            <v>M2</v>
          </cell>
          <cell r="D746">
            <v>114.25</v>
          </cell>
          <cell r="E746">
            <v>25.75</v>
          </cell>
          <cell r="F746">
            <v>140</v>
          </cell>
        </row>
        <row r="747">
          <cell r="A747">
            <v>1302170</v>
          </cell>
          <cell r="B747" t="str">
            <v>Laje pré-fabricada mista vigota protendida/lajota cerâmica - LP 16 (12+4) e capa com concr</v>
          </cell>
          <cell r="C747" t="str">
            <v>M2</v>
          </cell>
          <cell r="D747">
            <v>131.21</v>
          </cell>
          <cell r="E747">
            <v>28.08</v>
          </cell>
          <cell r="F747">
            <v>159.29</v>
          </cell>
        </row>
        <row r="748">
          <cell r="A748">
            <v>1302190</v>
          </cell>
          <cell r="B748" t="str">
            <v>Laje pré-fabricada mista vigota protendida/lajota cerâmica - LP 20 (16+4) e capa com concr</v>
          </cell>
          <cell r="C748" t="str">
            <v>M2</v>
          </cell>
          <cell r="D748">
            <v>141.1</v>
          </cell>
          <cell r="E748">
            <v>30.41</v>
          </cell>
          <cell r="F748">
            <v>171.51</v>
          </cell>
        </row>
        <row r="749">
          <cell r="A749">
            <v>1302210</v>
          </cell>
          <cell r="B749" t="str">
            <v>Laje pré-fabricada mista vigota protendida/lajota cerâmica - LP 25 (20+5) e capa com concr</v>
          </cell>
          <cell r="C749" t="str">
            <v>M2</v>
          </cell>
          <cell r="D749">
            <v>152.71</v>
          </cell>
          <cell r="E749">
            <v>33.380000000000003</v>
          </cell>
          <cell r="F749">
            <v>186.09</v>
          </cell>
        </row>
        <row r="750">
          <cell r="A750">
            <v>1305</v>
          </cell>
          <cell r="B750" t="str">
            <v>Pre-laje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</row>
        <row r="751">
          <cell r="A751">
            <v>1305084</v>
          </cell>
          <cell r="B751" t="str">
            <v>Pré-laje em painel pré-fabricado treliçado, com EPS, H= 12 cm</v>
          </cell>
          <cell r="C751" t="str">
            <v>M2</v>
          </cell>
          <cell r="D751">
            <v>129.94</v>
          </cell>
          <cell r="E751">
            <v>7.85</v>
          </cell>
          <cell r="F751">
            <v>137.79</v>
          </cell>
        </row>
        <row r="752">
          <cell r="A752">
            <v>1305090</v>
          </cell>
          <cell r="B752" t="str">
            <v>Pré-laje em painel pré-fabricado treliçado, com EPS, H= 16 cm</v>
          </cell>
          <cell r="C752" t="str">
            <v>M2</v>
          </cell>
          <cell r="D752">
            <v>134.52000000000001</v>
          </cell>
          <cell r="E752">
            <v>8.26</v>
          </cell>
          <cell r="F752">
            <v>142.78</v>
          </cell>
        </row>
        <row r="753">
          <cell r="A753">
            <v>1305094</v>
          </cell>
          <cell r="B753" t="str">
            <v>Pré-laje em painel pré-fabricado treliçado, com EPS, H= 20 cm</v>
          </cell>
          <cell r="C753" t="str">
            <v>M2</v>
          </cell>
          <cell r="D753">
            <v>146.74</v>
          </cell>
          <cell r="E753">
            <v>8.66</v>
          </cell>
          <cell r="F753">
            <v>155.4</v>
          </cell>
        </row>
        <row r="754">
          <cell r="A754">
            <v>1305096</v>
          </cell>
          <cell r="B754" t="str">
            <v>Pré-laje em painel pré-fabricado treliçado, com EPS, H= 25 cm</v>
          </cell>
          <cell r="C754" t="str">
            <v>M2</v>
          </cell>
          <cell r="D754">
            <v>169.79</v>
          </cell>
          <cell r="E754">
            <v>8.82</v>
          </cell>
          <cell r="F754">
            <v>178.61</v>
          </cell>
        </row>
        <row r="755">
          <cell r="A755">
            <v>1305110</v>
          </cell>
          <cell r="B755" t="str">
            <v>Pré-laje em painel pré-fabricado treliçado, H= 12 cm</v>
          </cell>
          <cell r="C755" t="str">
            <v>M2</v>
          </cell>
          <cell r="D755">
            <v>121.44</v>
          </cell>
          <cell r="E755">
            <v>7.85</v>
          </cell>
          <cell r="F755">
            <v>129.29</v>
          </cell>
        </row>
        <row r="756">
          <cell r="A756">
            <v>1305150</v>
          </cell>
          <cell r="B756" t="str">
            <v>Pré-laje em painel pré-fabricado treliçado, H= 16 cm</v>
          </cell>
          <cell r="C756" t="str">
            <v>M2</v>
          </cell>
          <cell r="D756">
            <v>131.4</v>
          </cell>
          <cell r="E756">
            <v>8.25</v>
          </cell>
          <cell r="F756">
            <v>139.65</v>
          </cell>
        </row>
        <row r="757">
          <cell r="A757" t="str">
            <v>14</v>
          </cell>
          <cell r="B757" t="str">
            <v>ALVENARIA E ELEMENTO DIVISOR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</row>
        <row r="758">
          <cell r="A758">
            <v>1401</v>
          </cell>
          <cell r="B758" t="str">
            <v>Alvenaria de fundação (embasamento)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</row>
        <row r="759">
          <cell r="A759">
            <v>1401020</v>
          </cell>
          <cell r="B759" t="str">
            <v>Alvenaria de embasamento em tijolo maciço comum</v>
          </cell>
          <cell r="C759" t="str">
            <v>M3</v>
          </cell>
          <cell r="D759">
            <v>459.31</v>
          </cell>
          <cell r="E759">
            <v>266.5</v>
          </cell>
          <cell r="F759">
            <v>725.81</v>
          </cell>
        </row>
        <row r="760">
          <cell r="A760">
            <v>1401050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47.06</v>
          </cell>
          <cell r="E760">
            <v>25.57</v>
          </cell>
          <cell r="F760">
            <v>72.63</v>
          </cell>
        </row>
        <row r="761">
          <cell r="A761">
            <v>1401060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61.29</v>
          </cell>
          <cell r="E761">
            <v>26.15</v>
          </cell>
          <cell r="F761">
            <v>87.44</v>
          </cell>
        </row>
        <row r="762">
          <cell r="A762">
            <v>1402</v>
          </cell>
          <cell r="B762" t="str">
            <v>Alvenaria com tijolo maciço comum ou especial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1402020</v>
          </cell>
          <cell r="B763" t="str">
            <v>Alvenaria de elevação de 1/4 tijolo maciço comum</v>
          </cell>
          <cell r="C763" t="str">
            <v>M2</v>
          </cell>
          <cell r="D763">
            <v>28.34</v>
          </cell>
          <cell r="E763">
            <v>32.9</v>
          </cell>
          <cell r="F763">
            <v>61.24</v>
          </cell>
        </row>
        <row r="764">
          <cell r="A764">
            <v>1402030</v>
          </cell>
          <cell r="B764" t="str">
            <v>Alvenaria de elevação de 1/2 tijolo maciço comum</v>
          </cell>
          <cell r="C764" t="str">
            <v>M2</v>
          </cell>
          <cell r="D764">
            <v>39.03</v>
          </cell>
          <cell r="E764">
            <v>52.07</v>
          </cell>
          <cell r="F764">
            <v>91.1</v>
          </cell>
        </row>
        <row r="765">
          <cell r="A765">
            <v>1402040</v>
          </cell>
          <cell r="B765" t="str">
            <v>Alvenaria de elevação de 1 tijolo maciço comum</v>
          </cell>
          <cell r="C765" t="str">
            <v>M2</v>
          </cell>
          <cell r="D765">
            <v>86.16</v>
          </cell>
          <cell r="E765">
            <v>84.51</v>
          </cell>
          <cell r="F765">
            <v>170.67</v>
          </cell>
        </row>
        <row r="766">
          <cell r="A766">
            <v>1402050</v>
          </cell>
          <cell r="B766" t="str">
            <v>Alvenaria de elevação de 1 1/2 tijolo maciço comum</v>
          </cell>
          <cell r="C766" t="str">
            <v>M2</v>
          </cell>
          <cell r="D766">
            <v>124.59</v>
          </cell>
          <cell r="E766">
            <v>104.22</v>
          </cell>
          <cell r="F766">
            <v>228.81</v>
          </cell>
        </row>
        <row r="767">
          <cell r="A767">
            <v>1402070</v>
          </cell>
          <cell r="B767" t="str">
            <v>Alvenaria de elevação de 1/2 tijolo maciço aparente</v>
          </cell>
          <cell r="C767" t="str">
            <v>M2</v>
          </cell>
          <cell r="D767">
            <v>108.04</v>
          </cell>
          <cell r="E767">
            <v>52.07</v>
          </cell>
          <cell r="F767">
            <v>160.11000000000001</v>
          </cell>
        </row>
        <row r="768">
          <cell r="A768">
            <v>1402080</v>
          </cell>
          <cell r="B768" t="str">
            <v>Alvenaria de elevação de 1 tijolo maciço aparente</v>
          </cell>
          <cell r="C768" t="str">
            <v>M2</v>
          </cell>
          <cell r="D768">
            <v>244.78</v>
          </cell>
          <cell r="E768">
            <v>84.51</v>
          </cell>
          <cell r="F768">
            <v>329.29</v>
          </cell>
        </row>
        <row r="769">
          <cell r="A769">
            <v>1403</v>
          </cell>
          <cell r="B769" t="str">
            <v>Alvenaria com tijolo laminado aparente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1403020</v>
          </cell>
          <cell r="B770" t="str">
            <v>Alvenaria de elevação de 1/4 tijolo laminado</v>
          </cell>
          <cell r="C770" t="str">
            <v>M2</v>
          </cell>
          <cell r="D770">
            <v>96.71</v>
          </cell>
          <cell r="E770">
            <v>46.41</v>
          </cell>
          <cell r="F770">
            <v>143.12</v>
          </cell>
        </row>
        <row r="771">
          <cell r="A771">
            <v>1403040</v>
          </cell>
          <cell r="B771" t="str">
            <v>Alvenaria de elevação de 1/2 tijolo laminado</v>
          </cell>
          <cell r="C771" t="str">
            <v>M2</v>
          </cell>
          <cell r="D771">
            <v>182.47</v>
          </cell>
          <cell r="E771">
            <v>87.53</v>
          </cell>
          <cell r="F771">
            <v>270</v>
          </cell>
        </row>
        <row r="772">
          <cell r="A772">
            <v>1403060</v>
          </cell>
          <cell r="B772" t="str">
            <v>Alvenaria de elevação de 1 tijolo laminado</v>
          </cell>
          <cell r="C772" t="str">
            <v>M2</v>
          </cell>
          <cell r="D772">
            <v>377.9</v>
          </cell>
          <cell r="E772">
            <v>122.43</v>
          </cell>
          <cell r="F772">
            <v>500.33</v>
          </cell>
        </row>
        <row r="773">
          <cell r="A773">
            <v>1404</v>
          </cell>
          <cell r="B773" t="str">
            <v>Alvenaria com bloco cerâmico de vedação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1404200</v>
          </cell>
          <cell r="B774" t="str">
            <v>Alvenaria de bloco cerâmico de vedação, uso revestido, de 9 cm</v>
          </cell>
          <cell r="C774" t="str">
            <v>M2</v>
          </cell>
          <cell r="D774">
            <v>27.45</v>
          </cell>
          <cell r="E774">
            <v>23.56</v>
          </cell>
          <cell r="F774">
            <v>51.01</v>
          </cell>
        </row>
        <row r="775">
          <cell r="A775">
            <v>1404210</v>
          </cell>
          <cell r="B775" t="str">
            <v>Alvenaria de bloco cerâmico de vedação, uso revestido, de 14 cm</v>
          </cell>
          <cell r="C775" t="str">
            <v>M2</v>
          </cell>
          <cell r="D775">
            <v>37.83</v>
          </cell>
          <cell r="E775">
            <v>25.57</v>
          </cell>
          <cell r="F775">
            <v>63.4</v>
          </cell>
        </row>
        <row r="776">
          <cell r="A776">
            <v>1404220</v>
          </cell>
          <cell r="B776" t="str">
            <v>Alvenaria de bloco cerâmico de vedação, uso revestido, de 19 cm</v>
          </cell>
          <cell r="C776" t="str">
            <v>M2</v>
          </cell>
          <cell r="D776">
            <v>38.67</v>
          </cell>
          <cell r="E776">
            <v>27.44</v>
          </cell>
          <cell r="F776">
            <v>66.11</v>
          </cell>
        </row>
        <row r="777">
          <cell r="A777">
            <v>1405</v>
          </cell>
          <cell r="B777" t="str">
            <v>Alvenaria com bloco cerâmico estrutural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1405050</v>
          </cell>
          <cell r="B778" t="str">
            <v>Alvenaria de bloco cerâmico estrutural, uso revestido, de 14 cm</v>
          </cell>
          <cell r="C778" t="str">
            <v>M2</v>
          </cell>
          <cell r="D778">
            <v>30.14</v>
          </cell>
          <cell r="E778">
            <v>25.57</v>
          </cell>
          <cell r="F778">
            <v>55.71</v>
          </cell>
        </row>
        <row r="779">
          <cell r="A779">
            <v>1405060</v>
          </cell>
          <cell r="B779" t="str">
            <v>Alvenaria de bloco cerâmico estrutural, uso revestido, de 19 cm</v>
          </cell>
          <cell r="C779" t="str">
            <v>M2</v>
          </cell>
          <cell r="D779">
            <v>37.729999999999997</v>
          </cell>
          <cell r="E779">
            <v>27.44</v>
          </cell>
          <cell r="F779">
            <v>65.17</v>
          </cell>
        </row>
        <row r="780">
          <cell r="A780">
            <v>1410</v>
          </cell>
          <cell r="B780" t="str">
            <v>Alvenaria com bloco de concreto de vedação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</row>
        <row r="781">
          <cell r="A781">
            <v>1410101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27.05</v>
          </cell>
          <cell r="E781">
            <v>23.56</v>
          </cell>
          <cell r="F781">
            <v>50.61</v>
          </cell>
        </row>
        <row r="782">
          <cell r="A782">
            <v>1410111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33.61</v>
          </cell>
          <cell r="E782">
            <v>25.57</v>
          </cell>
          <cell r="F782">
            <v>59.18</v>
          </cell>
        </row>
        <row r="783">
          <cell r="A783">
            <v>1410121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43.32</v>
          </cell>
          <cell r="E783">
            <v>26.15</v>
          </cell>
          <cell r="F783">
            <v>69.47</v>
          </cell>
        </row>
        <row r="784">
          <cell r="A784">
            <v>1411</v>
          </cell>
          <cell r="B784" t="str">
            <v>Alvenaria com bloco de concreto estrutural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1411221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42.24</v>
          </cell>
          <cell r="E785">
            <v>28.78</v>
          </cell>
          <cell r="F785">
            <v>71.02</v>
          </cell>
        </row>
        <row r="786">
          <cell r="A786">
            <v>1411231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56.67</v>
          </cell>
          <cell r="E786">
            <v>29.51</v>
          </cell>
          <cell r="F786">
            <v>86.18</v>
          </cell>
        </row>
        <row r="787">
          <cell r="A787">
            <v>1411261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48.09</v>
          </cell>
          <cell r="E787">
            <v>38.11</v>
          </cell>
          <cell r="F787">
            <v>86.2</v>
          </cell>
        </row>
        <row r="788">
          <cell r="A788">
            <v>1411271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62.78</v>
          </cell>
          <cell r="E788">
            <v>40.630000000000003</v>
          </cell>
          <cell r="F788">
            <v>103.41</v>
          </cell>
        </row>
        <row r="789">
          <cell r="A789">
            <v>1415</v>
          </cell>
          <cell r="B789" t="str">
            <v>Alvenaria de concreto celular ou silico calcário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1415060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77</v>
          </cell>
          <cell r="E790">
            <v>11.16</v>
          </cell>
          <cell r="F790">
            <v>88.16</v>
          </cell>
        </row>
        <row r="791">
          <cell r="A791">
            <v>1415100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92.6</v>
          </cell>
          <cell r="E791">
            <v>11.45</v>
          </cell>
          <cell r="F791">
            <v>104.05</v>
          </cell>
        </row>
        <row r="792">
          <cell r="A792">
            <v>1415120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113.65</v>
          </cell>
          <cell r="E792">
            <v>11.59</v>
          </cell>
          <cell r="F792">
            <v>125.24</v>
          </cell>
        </row>
        <row r="793">
          <cell r="A793">
            <v>1415140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142.25</v>
          </cell>
          <cell r="E793">
            <v>12.03</v>
          </cell>
          <cell r="F793">
            <v>154.28</v>
          </cell>
        </row>
        <row r="794">
          <cell r="A794">
            <v>1420</v>
          </cell>
          <cell r="B794" t="str">
            <v>Pecas moldadas no local (vergas, pilaretes, etc.)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1420010</v>
          </cell>
          <cell r="B795" t="str">
            <v>Vergas, contravergas e pilaretes de concreto armado</v>
          </cell>
          <cell r="C795" t="str">
            <v>M3</v>
          </cell>
          <cell r="D795">
            <v>1003.12</v>
          </cell>
          <cell r="E795">
            <v>608.30999999999995</v>
          </cell>
          <cell r="F795">
            <v>1611.43</v>
          </cell>
        </row>
        <row r="796">
          <cell r="A796">
            <v>1420020</v>
          </cell>
          <cell r="B796" t="str">
            <v>Cimalha em concreto com pingadeira</v>
          </cell>
          <cell r="C796" t="str">
            <v>M</v>
          </cell>
          <cell r="D796">
            <v>2.96</v>
          </cell>
          <cell r="E796">
            <v>5.5</v>
          </cell>
          <cell r="F796">
            <v>8.4600000000000009</v>
          </cell>
        </row>
        <row r="797">
          <cell r="A797">
            <v>1428</v>
          </cell>
          <cell r="B797" t="str">
            <v>Elementos vazados (concreto, cerâmica e vidros)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</row>
        <row r="798">
          <cell r="A798">
            <v>1428030</v>
          </cell>
          <cell r="B798" t="str">
            <v>Elemento vazado em concreto, tipo quadriculado de 39 x 39 x 10 cm</v>
          </cell>
          <cell r="C798" t="str">
            <v>M2</v>
          </cell>
          <cell r="D798">
            <v>109.45</v>
          </cell>
          <cell r="E798">
            <v>48</v>
          </cell>
          <cell r="F798">
            <v>157.44999999999999</v>
          </cell>
        </row>
        <row r="799">
          <cell r="A799">
            <v>1428096</v>
          </cell>
          <cell r="B799" t="str">
            <v>Elemento vazado em concreto, tipo veneziana de 39 x 39 x 10 cm</v>
          </cell>
          <cell r="C799" t="str">
            <v>M2</v>
          </cell>
          <cell r="D799">
            <v>130.44999999999999</v>
          </cell>
          <cell r="E799">
            <v>48</v>
          </cell>
          <cell r="F799">
            <v>178.45</v>
          </cell>
        </row>
        <row r="800">
          <cell r="A800">
            <v>1428100</v>
          </cell>
          <cell r="B800" t="str">
            <v>Elemento vazado em vidro, tipo veneziana capelinha de 20 x 10 x 10 cm</v>
          </cell>
          <cell r="C800" t="str">
            <v>M2</v>
          </cell>
          <cell r="D800">
            <v>1248.6600000000001</v>
          </cell>
          <cell r="E800">
            <v>130.18</v>
          </cell>
          <cell r="F800">
            <v>1378.84</v>
          </cell>
        </row>
        <row r="801">
          <cell r="A801">
            <v>1428140</v>
          </cell>
          <cell r="B801" t="str">
            <v>Elemento vazado em vidro, tipo veneziana de 20 x 20 x 6 cm</v>
          </cell>
          <cell r="C801" t="str">
            <v>M2</v>
          </cell>
          <cell r="D801">
            <v>831.98</v>
          </cell>
          <cell r="E801">
            <v>86.44</v>
          </cell>
          <cell r="F801">
            <v>918.42</v>
          </cell>
        </row>
        <row r="802">
          <cell r="A802">
            <v>1430</v>
          </cell>
          <cell r="B802" t="str">
            <v>Divisória e fechamento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1430010</v>
          </cell>
          <cell r="B803" t="str">
            <v>Divisória em placas de granito com espessura de 3 cm</v>
          </cell>
          <cell r="C803" t="str">
            <v>M2</v>
          </cell>
          <cell r="D803">
            <v>765.82</v>
          </cell>
          <cell r="E803">
            <v>56.02</v>
          </cell>
          <cell r="F803">
            <v>821.84</v>
          </cell>
        </row>
        <row r="804">
          <cell r="A804">
            <v>1430020</v>
          </cell>
          <cell r="B804" t="str">
            <v>Divisória em placas de granilite com espessura de 3 cm</v>
          </cell>
          <cell r="C804" t="str">
            <v>M2</v>
          </cell>
          <cell r="D804">
            <v>208.28</v>
          </cell>
          <cell r="E804">
            <v>0</v>
          </cell>
          <cell r="F804">
            <v>208.28</v>
          </cell>
        </row>
        <row r="805">
          <cell r="A805">
            <v>1430070</v>
          </cell>
          <cell r="B805" t="str">
            <v>Divisória sanitária em painel laminado melamínico estrutural com perfis em alumínio, inclu</v>
          </cell>
          <cell r="C805" t="str">
            <v>M2</v>
          </cell>
          <cell r="D805">
            <v>523.08000000000004</v>
          </cell>
          <cell r="E805">
            <v>0</v>
          </cell>
          <cell r="F805">
            <v>523.08000000000004</v>
          </cell>
        </row>
        <row r="806">
          <cell r="A806">
            <v>1430080</v>
          </cell>
          <cell r="B806" t="str">
            <v>Divisão para mictório em placas de mármore branco, com espessura de 3 cm</v>
          </cell>
          <cell r="C806" t="str">
            <v>M2</v>
          </cell>
          <cell r="D806">
            <v>875.82</v>
          </cell>
          <cell r="E806">
            <v>56.02</v>
          </cell>
          <cell r="F806">
            <v>931.84</v>
          </cell>
        </row>
        <row r="807">
          <cell r="A807">
            <v>1430110</v>
          </cell>
          <cell r="B807" t="str">
            <v>Divisória cega tipo naval, acabamento em laminado fenólico melamínico, com espessura de 3,</v>
          </cell>
          <cell r="C807" t="str">
            <v>M2</v>
          </cell>
          <cell r="D807">
            <v>110.71</v>
          </cell>
          <cell r="E807">
            <v>0</v>
          </cell>
          <cell r="F807">
            <v>110.71</v>
          </cell>
        </row>
        <row r="808">
          <cell r="A808">
            <v>1430160</v>
          </cell>
          <cell r="B808" t="str">
            <v>Divisória em placas de gesso acartonado, resistência ao fogo 60 minutos, espessura 120/90m</v>
          </cell>
          <cell r="C808" t="str">
            <v>M2</v>
          </cell>
          <cell r="D808">
            <v>143.36000000000001</v>
          </cell>
          <cell r="E808">
            <v>0</v>
          </cell>
          <cell r="F808">
            <v>143.36000000000001</v>
          </cell>
        </row>
        <row r="809">
          <cell r="A809">
            <v>1430190</v>
          </cell>
          <cell r="B809" t="str">
            <v>Divisória cega tipo naval com miolo mineral, acabamento em laminado melamínico, com espess</v>
          </cell>
          <cell r="C809" t="str">
            <v>M2</v>
          </cell>
          <cell r="D809">
            <v>131.52000000000001</v>
          </cell>
          <cell r="E809">
            <v>0</v>
          </cell>
          <cell r="F809">
            <v>131.52000000000001</v>
          </cell>
        </row>
        <row r="810">
          <cell r="A810">
            <v>1430230</v>
          </cell>
          <cell r="B810" t="str">
            <v>Divisória painel/vidro/vidro tipo naval, acabamento em laminado fenólico melamínico, com e</v>
          </cell>
          <cell r="C810" t="str">
            <v>M2</v>
          </cell>
          <cell r="D810">
            <v>139.33000000000001</v>
          </cell>
          <cell r="E810">
            <v>0</v>
          </cell>
          <cell r="F810">
            <v>139.33000000000001</v>
          </cell>
        </row>
        <row r="811">
          <cell r="A811">
            <v>1430260</v>
          </cell>
          <cell r="B811" t="str">
            <v>Divisória em placas de gesso acartonado, resistência ao fogo 30 minutos, espessura 73/48mm</v>
          </cell>
          <cell r="C811" t="str">
            <v>M2</v>
          </cell>
          <cell r="D811">
            <v>130.41</v>
          </cell>
          <cell r="E811">
            <v>0</v>
          </cell>
          <cell r="F811">
            <v>130.41</v>
          </cell>
        </row>
        <row r="812">
          <cell r="A812">
            <v>1430270</v>
          </cell>
          <cell r="B812" t="str">
            <v>Divisória em placas de gesso acartonado, resistência ao fogo 30 minutos, espessura 73/48mm</v>
          </cell>
          <cell r="C812" t="str">
            <v>M2</v>
          </cell>
          <cell r="D812">
            <v>116.18</v>
          </cell>
          <cell r="E812">
            <v>0</v>
          </cell>
          <cell r="F812">
            <v>116.18</v>
          </cell>
        </row>
        <row r="813">
          <cell r="A813">
            <v>1430300</v>
          </cell>
          <cell r="B813" t="str">
            <v>Divisória em placas de gesso acartonado, resistência ao fogo 30 minutos, espessura 100/70m</v>
          </cell>
          <cell r="C813" t="str">
            <v>M2</v>
          </cell>
          <cell r="D813">
            <v>155.41</v>
          </cell>
          <cell r="E813">
            <v>0</v>
          </cell>
          <cell r="F813">
            <v>155.41</v>
          </cell>
        </row>
        <row r="814">
          <cell r="A814">
            <v>1430310</v>
          </cell>
          <cell r="B814" t="str">
            <v>Divisória em placas de gesso acartonado, resistência ao fogo 30 minutos, espessura 100/70m</v>
          </cell>
          <cell r="C814" t="str">
            <v>M2</v>
          </cell>
          <cell r="D814">
            <v>115.83</v>
          </cell>
          <cell r="E814">
            <v>0</v>
          </cell>
          <cell r="F814">
            <v>115.83</v>
          </cell>
        </row>
        <row r="815">
          <cell r="A815">
            <v>1430410</v>
          </cell>
          <cell r="B815" t="str">
            <v>Divisória em placas de gesso acartonado, resistência ao fogo 30 minutos, espessura 100/70m</v>
          </cell>
          <cell r="C815" t="str">
            <v>M2</v>
          </cell>
          <cell r="D815">
            <v>197</v>
          </cell>
          <cell r="E815">
            <v>0</v>
          </cell>
          <cell r="F815">
            <v>197</v>
          </cell>
        </row>
        <row r="816">
          <cell r="A816">
            <v>1430440</v>
          </cell>
          <cell r="B816" t="str">
            <v xml:space="preserve">Divisória em placas duplas de gesso acartonado, resistência ao fogo 60 minutos, espessura </v>
          </cell>
          <cell r="C816" t="str">
            <v>M2</v>
          </cell>
          <cell r="D816">
            <v>170.4</v>
          </cell>
          <cell r="E816">
            <v>0</v>
          </cell>
          <cell r="F816">
            <v>170.4</v>
          </cell>
        </row>
        <row r="817">
          <cell r="A817">
            <v>1430841</v>
          </cell>
          <cell r="B817" t="str">
            <v>Divisória cega tipo piso/teto em laminado melamínico de baixa pressão, com coluna estrutur</v>
          </cell>
          <cell r="C817" t="str">
            <v>M2</v>
          </cell>
          <cell r="D817">
            <v>666.65</v>
          </cell>
          <cell r="E817">
            <v>0</v>
          </cell>
          <cell r="F817">
            <v>666.65</v>
          </cell>
        </row>
        <row r="818">
          <cell r="A818">
            <v>1430842</v>
          </cell>
          <cell r="B818" t="str">
            <v>Divisória tipo piso/teto em vidro temperado simples, com coluna estrutural em alumínio ext</v>
          </cell>
          <cell r="C818" t="str">
            <v>M2</v>
          </cell>
          <cell r="D818">
            <v>647.87</v>
          </cell>
          <cell r="E818">
            <v>0</v>
          </cell>
          <cell r="F818">
            <v>647.87</v>
          </cell>
        </row>
        <row r="819">
          <cell r="A819">
            <v>1430843</v>
          </cell>
          <cell r="B819" t="str">
            <v>Divisória tipo piso/teto em vidro temperado duplo e micro persianas, com coluna estrutural</v>
          </cell>
          <cell r="C819" t="str">
            <v>M2</v>
          </cell>
          <cell r="D819">
            <v>1253.75</v>
          </cell>
          <cell r="E819">
            <v>0</v>
          </cell>
          <cell r="F819">
            <v>1253.75</v>
          </cell>
        </row>
        <row r="820">
          <cell r="A820">
            <v>1430860</v>
          </cell>
          <cell r="B820" t="str">
            <v>Divisória em placas de granilite com espessura de 4 cm</v>
          </cell>
          <cell r="C820" t="str">
            <v>M2</v>
          </cell>
          <cell r="D820">
            <v>244.52</v>
          </cell>
          <cell r="E820">
            <v>51.97</v>
          </cell>
          <cell r="F820">
            <v>296.49</v>
          </cell>
        </row>
        <row r="821">
          <cell r="A821">
            <v>1430870</v>
          </cell>
          <cell r="B821" t="str">
            <v>Divisória em placas duplas de gesso acartonado, resistência ao fogo 120 minutos, espessura</v>
          </cell>
          <cell r="C821" t="str">
            <v>M2</v>
          </cell>
          <cell r="D821">
            <v>215.4</v>
          </cell>
          <cell r="E821">
            <v>0</v>
          </cell>
          <cell r="F821">
            <v>215.4</v>
          </cell>
        </row>
        <row r="822">
          <cell r="A822">
            <v>1430880</v>
          </cell>
          <cell r="B822" t="str">
            <v xml:space="preserve">Divisória em placas duplas de gesso acartonado, resistência ao fogo 60 minutos, espessura </v>
          </cell>
          <cell r="C822" t="str">
            <v>M2</v>
          </cell>
          <cell r="D822">
            <v>204.83</v>
          </cell>
          <cell r="E822">
            <v>0</v>
          </cell>
          <cell r="F822">
            <v>204.83</v>
          </cell>
        </row>
        <row r="823">
          <cell r="A823">
            <v>1430890</v>
          </cell>
          <cell r="B823" t="str">
            <v xml:space="preserve">Divisória em placas duplas de gesso acartonado, resistência ao fogo 60 minutos, espessura </v>
          </cell>
          <cell r="C823" t="str">
            <v>M2</v>
          </cell>
          <cell r="D823">
            <v>205.32</v>
          </cell>
          <cell r="E823">
            <v>0</v>
          </cell>
          <cell r="F823">
            <v>205.32</v>
          </cell>
        </row>
        <row r="824">
          <cell r="A824">
            <v>1430900</v>
          </cell>
          <cell r="B824" t="str">
            <v xml:space="preserve">Divisória em placas duplas de gesso acartonado, resistência ao fogo 60 minutos, espessura </v>
          </cell>
          <cell r="C824" t="str">
            <v>M2</v>
          </cell>
          <cell r="D824">
            <v>185.39</v>
          </cell>
          <cell r="E824">
            <v>0</v>
          </cell>
          <cell r="F824">
            <v>185.39</v>
          </cell>
        </row>
        <row r="825">
          <cell r="A825">
            <v>1430910</v>
          </cell>
          <cell r="B825" t="str">
            <v xml:space="preserve">Divisória em placas duplas de gesso acartonado, resistência ao fogo 60 minutos, espessura </v>
          </cell>
          <cell r="C825" t="str">
            <v>M2</v>
          </cell>
          <cell r="D825">
            <v>204.31</v>
          </cell>
          <cell r="E825">
            <v>0</v>
          </cell>
          <cell r="F825">
            <v>204.31</v>
          </cell>
        </row>
        <row r="826">
          <cell r="A826">
            <v>1430920</v>
          </cell>
          <cell r="B826" t="str">
            <v xml:space="preserve">Divisória em placas duplas de gesso acartonado, resistência ao fogo 60 minutos, espessura </v>
          </cell>
          <cell r="C826" t="str">
            <v>M2</v>
          </cell>
          <cell r="D826">
            <v>194.33</v>
          </cell>
          <cell r="E826">
            <v>0</v>
          </cell>
          <cell r="F826">
            <v>194.33</v>
          </cell>
        </row>
        <row r="827">
          <cell r="A827">
            <v>1431</v>
          </cell>
          <cell r="B827" t="str">
            <v>Divisória e fechamento.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1431030</v>
          </cell>
          <cell r="B828" t="str">
            <v>Fechamento em placa cimentícia com espessura de 12 mm</v>
          </cell>
          <cell r="C828" t="str">
            <v>M2</v>
          </cell>
          <cell r="D828">
            <v>90.32</v>
          </cell>
          <cell r="E828">
            <v>94.66</v>
          </cell>
          <cell r="F828">
            <v>184.98</v>
          </cell>
        </row>
        <row r="829">
          <cell r="A829">
            <v>1440</v>
          </cell>
          <cell r="B829" t="str">
            <v>Reparos, conservações e complementos - GRUPO 14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1440040</v>
          </cell>
          <cell r="B830" t="str">
            <v>Recolocação de divisórias em chapas com montantes metálicos</v>
          </cell>
          <cell r="C830" t="str">
            <v>M2</v>
          </cell>
          <cell r="D830">
            <v>0</v>
          </cell>
          <cell r="E830">
            <v>32.159999999999997</v>
          </cell>
          <cell r="F830">
            <v>32.159999999999997</v>
          </cell>
        </row>
        <row r="831">
          <cell r="A831">
            <v>1440060</v>
          </cell>
          <cell r="B831" t="str">
            <v>Tela galvanizada para fixação de alvenaria com dimensão de 6x50cm</v>
          </cell>
          <cell r="C831" t="str">
            <v>UN</v>
          </cell>
          <cell r="D831">
            <v>2.09</v>
          </cell>
          <cell r="E831">
            <v>4.41</v>
          </cell>
          <cell r="F831">
            <v>6.5</v>
          </cell>
        </row>
        <row r="832">
          <cell r="A832">
            <v>1440070</v>
          </cell>
          <cell r="B832" t="str">
            <v>Tela galvanizada para fixação de alvenaria com dimensão de 7,5x50cm</v>
          </cell>
          <cell r="C832" t="str">
            <v>UN</v>
          </cell>
          <cell r="D832">
            <v>2.69</v>
          </cell>
          <cell r="E832">
            <v>4.41</v>
          </cell>
          <cell r="F832">
            <v>7.1</v>
          </cell>
        </row>
        <row r="833">
          <cell r="A833">
            <v>1440080</v>
          </cell>
          <cell r="B833" t="str">
            <v>Tela galvanizada para fixação de alvenaria com dimensão de 10,5x50cm</v>
          </cell>
          <cell r="C833" t="str">
            <v>UN</v>
          </cell>
          <cell r="D833">
            <v>3.3</v>
          </cell>
          <cell r="E833">
            <v>4.41</v>
          </cell>
          <cell r="F833">
            <v>7.71</v>
          </cell>
        </row>
        <row r="834">
          <cell r="A834">
            <v>1440090</v>
          </cell>
          <cell r="B834" t="str">
            <v>Tela galvanizada para fixação de alvenaria com dimensão de 12x50cm</v>
          </cell>
          <cell r="C834" t="str">
            <v>UN</v>
          </cell>
          <cell r="D834">
            <v>3.52</v>
          </cell>
          <cell r="E834">
            <v>4.41</v>
          </cell>
          <cell r="F834">
            <v>7.93</v>
          </cell>
        </row>
        <row r="835">
          <cell r="A835">
            <v>1440100</v>
          </cell>
          <cell r="B835" t="str">
            <v>Tela galvanizada para fixação de alvenaria com dimensão de 17x50cm</v>
          </cell>
          <cell r="C835" t="str">
            <v>UN</v>
          </cell>
          <cell r="D835">
            <v>4.71</v>
          </cell>
          <cell r="E835">
            <v>4.41</v>
          </cell>
          <cell r="F835">
            <v>9.1199999999999992</v>
          </cell>
        </row>
        <row r="836">
          <cell r="A836" t="str">
            <v>15</v>
          </cell>
          <cell r="B836" t="str">
            <v>ESTRUTURA EM MADEIRA, FERRO, ALUMINIO E CONCRETO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1501</v>
          </cell>
          <cell r="B837" t="str">
            <v>Estrutura em madeira para cobertura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1501010</v>
          </cell>
          <cell r="B838" t="str">
            <v>Estrutura de madeira tesourada para telha de barro - vãos até 7,00 m</v>
          </cell>
          <cell r="C838" t="str">
            <v>M2</v>
          </cell>
          <cell r="D838">
            <v>98.34</v>
          </cell>
          <cell r="E838">
            <v>40.200000000000003</v>
          </cell>
          <cell r="F838">
            <v>138.54</v>
          </cell>
        </row>
        <row r="839">
          <cell r="A839">
            <v>1501020</v>
          </cell>
          <cell r="B839" t="str">
            <v>Estrutura de madeira tesourada para telha de barro - vãos de 7,01 a 10,00 m</v>
          </cell>
          <cell r="C839" t="str">
            <v>M2</v>
          </cell>
          <cell r="D839">
            <v>105.54</v>
          </cell>
          <cell r="E839">
            <v>41.81</v>
          </cell>
          <cell r="F839">
            <v>147.35</v>
          </cell>
        </row>
        <row r="840">
          <cell r="A840">
            <v>1501030</v>
          </cell>
          <cell r="B840" t="str">
            <v>Estrutura de madeira tesourada para telha de barro - vãos de 10,01 a 13,00 m</v>
          </cell>
          <cell r="C840" t="str">
            <v>M2</v>
          </cell>
          <cell r="D840">
            <v>112.75</v>
          </cell>
          <cell r="E840">
            <v>43.41</v>
          </cell>
          <cell r="F840">
            <v>156.16</v>
          </cell>
        </row>
        <row r="841">
          <cell r="A841">
            <v>1501040</v>
          </cell>
          <cell r="B841" t="str">
            <v>Estrutura de madeira tesourada para telha de barro - vãos de 13,01 a 18,00 m</v>
          </cell>
          <cell r="C841" t="str">
            <v>M2</v>
          </cell>
          <cell r="D841">
            <v>123.73</v>
          </cell>
          <cell r="E841">
            <v>46.63</v>
          </cell>
          <cell r="F841">
            <v>170.36</v>
          </cell>
        </row>
        <row r="842">
          <cell r="A842">
            <v>1501110</v>
          </cell>
          <cell r="B842" t="str">
            <v>Estrutura de madeira tesourada para telha perfil ondulado - vãos até 7,00 m</v>
          </cell>
          <cell r="C842" t="str">
            <v>M2</v>
          </cell>
          <cell r="D842">
            <v>67.099999999999994</v>
          </cell>
          <cell r="E842">
            <v>30.55</v>
          </cell>
          <cell r="F842">
            <v>97.65</v>
          </cell>
        </row>
        <row r="843">
          <cell r="A843">
            <v>1501120</v>
          </cell>
          <cell r="B843" t="str">
            <v>Estrutura de madeira tesourada para telha perfil ondulado - vãos 7,01 a 10,00 m</v>
          </cell>
          <cell r="C843" t="str">
            <v>M2</v>
          </cell>
          <cell r="D843">
            <v>74.31</v>
          </cell>
          <cell r="E843">
            <v>32.159999999999997</v>
          </cell>
          <cell r="F843">
            <v>106.47</v>
          </cell>
        </row>
        <row r="844">
          <cell r="A844">
            <v>1501130</v>
          </cell>
          <cell r="B844" t="str">
            <v>Estrutura de madeira tesourada para telha perfil ondulado - vãos 10,01 a 13,00 m</v>
          </cell>
          <cell r="C844" t="str">
            <v>M2</v>
          </cell>
          <cell r="D844">
            <v>81.510000000000005</v>
          </cell>
          <cell r="E844">
            <v>33.770000000000003</v>
          </cell>
          <cell r="F844">
            <v>115.28</v>
          </cell>
        </row>
        <row r="845">
          <cell r="A845">
            <v>1501140</v>
          </cell>
          <cell r="B845" t="str">
            <v>Estrutura de madeira tesourada para telha perfil ondulado - vãos 13,01 a 18,00 m</v>
          </cell>
          <cell r="C845" t="str">
            <v>M2</v>
          </cell>
          <cell r="D845">
            <v>89.05</v>
          </cell>
          <cell r="E845">
            <v>36.99</v>
          </cell>
          <cell r="F845">
            <v>126.04</v>
          </cell>
        </row>
        <row r="846">
          <cell r="A846">
            <v>1501210</v>
          </cell>
          <cell r="B846" t="str">
            <v>Estrutura pontaletada para telhas de barro</v>
          </cell>
          <cell r="C846" t="str">
            <v>M2</v>
          </cell>
          <cell r="D846">
            <v>76.150000000000006</v>
          </cell>
          <cell r="E846">
            <v>38.590000000000003</v>
          </cell>
          <cell r="F846">
            <v>114.74</v>
          </cell>
        </row>
        <row r="847">
          <cell r="A847">
            <v>1501220</v>
          </cell>
          <cell r="B847" t="str">
            <v>Estrutura pontaletada para telhas onduladas</v>
          </cell>
          <cell r="C847" t="str">
            <v>M2</v>
          </cell>
          <cell r="D847">
            <v>56.96</v>
          </cell>
          <cell r="E847">
            <v>28.95</v>
          </cell>
          <cell r="F847">
            <v>85.91</v>
          </cell>
        </row>
        <row r="848">
          <cell r="A848">
            <v>1501310</v>
          </cell>
          <cell r="B848" t="str">
            <v>Estrutura em terças para telhas de barro</v>
          </cell>
          <cell r="C848" t="str">
            <v>M2</v>
          </cell>
          <cell r="D848">
            <v>69.680000000000007</v>
          </cell>
          <cell r="E848">
            <v>20.91</v>
          </cell>
          <cell r="F848">
            <v>90.59</v>
          </cell>
        </row>
        <row r="849">
          <cell r="A849">
            <v>1501320</v>
          </cell>
          <cell r="B849" t="str">
            <v>Estrutura em terças para telhas perfil e material qualquer, exceto barro</v>
          </cell>
          <cell r="C849" t="str">
            <v>M2</v>
          </cell>
          <cell r="D849">
            <v>21.44</v>
          </cell>
          <cell r="E849">
            <v>4.0999999999999996</v>
          </cell>
          <cell r="F849">
            <v>25.54</v>
          </cell>
        </row>
        <row r="850">
          <cell r="A850">
            <v>1501330</v>
          </cell>
          <cell r="B850" t="str">
            <v>Estrutura em terças para telhas perfil trapezoidal</v>
          </cell>
          <cell r="C850" t="str">
            <v>M2</v>
          </cell>
          <cell r="D850">
            <v>13.54</v>
          </cell>
          <cell r="E850">
            <v>4.0999999999999996</v>
          </cell>
          <cell r="F850">
            <v>17.64</v>
          </cell>
        </row>
        <row r="851">
          <cell r="A851">
            <v>1503</v>
          </cell>
          <cell r="B851" t="str">
            <v>Estrutura em aço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</row>
        <row r="852">
          <cell r="A852">
            <v>1503030</v>
          </cell>
          <cell r="B852" t="str">
            <v>Fornecimento e montagem de estrutura em aço ASTM-A36, sem pintura</v>
          </cell>
          <cell r="C852" t="str">
            <v>KG</v>
          </cell>
          <cell r="D852">
            <v>17.170000000000002</v>
          </cell>
          <cell r="E852">
            <v>0</v>
          </cell>
          <cell r="F852">
            <v>17.170000000000002</v>
          </cell>
        </row>
        <row r="853">
          <cell r="A853">
            <v>1503090</v>
          </cell>
          <cell r="B853" t="str">
            <v>Montagem de estrutura metálica em aço, sem pintura</v>
          </cell>
          <cell r="C853" t="str">
            <v>KG</v>
          </cell>
          <cell r="D853">
            <v>0</v>
          </cell>
          <cell r="E853">
            <v>4.24</v>
          </cell>
          <cell r="F853">
            <v>4.24</v>
          </cell>
        </row>
        <row r="854">
          <cell r="A854">
            <v>1503110</v>
          </cell>
          <cell r="B854" t="str">
            <v>Fornecimento e montagem de estrutura em aço patinável, sem pintura</v>
          </cell>
          <cell r="C854" t="str">
            <v>KG</v>
          </cell>
          <cell r="D854">
            <v>19.100000000000001</v>
          </cell>
          <cell r="E854">
            <v>0</v>
          </cell>
          <cell r="F854">
            <v>19.100000000000001</v>
          </cell>
        </row>
        <row r="855">
          <cell r="A855">
            <v>1503131</v>
          </cell>
          <cell r="B855" t="str">
            <v>Fornecimento e montagem de estrutura em aço ASTM-A572 Grau 50, sem pintura</v>
          </cell>
          <cell r="C855" t="str">
            <v>KG</v>
          </cell>
          <cell r="D855">
            <v>16.5</v>
          </cell>
          <cell r="E855">
            <v>0</v>
          </cell>
          <cell r="F855">
            <v>16.5</v>
          </cell>
        </row>
        <row r="856">
          <cell r="A856">
            <v>1503140</v>
          </cell>
          <cell r="B856" t="str">
            <v>Fornecimento e montagem de estrutura tubular em aço ASTM-A572 Grau 50, sem pintura</v>
          </cell>
          <cell r="C856" t="str">
            <v>KG</v>
          </cell>
          <cell r="D856">
            <v>17.829999999999998</v>
          </cell>
          <cell r="E856">
            <v>0</v>
          </cell>
          <cell r="F856">
            <v>17.829999999999998</v>
          </cell>
        </row>
        <row r="857">
          <cell r="A857">
            <v>1503150</v>
          </cell>
          <cell r="B857" t="str">
            <v>Fornecimento e montagem de estrutura metálica em perfil metalon, sem pintura</v>
          </cell>
          <cell r="C857" t="str">
            <v>KG</v>
          </cell>
          <cell r="D857">
            <v>13</v>
          </cell>
          <cell r="E857">
            <v>4.24</v>
          </cell>
          <cell r="F857">
            <v>17.239999999999998</v>
          </cell>
        </row>
        <row r="858">
          <cell r="A858">
            <v>1505</v>
          </cell>
          <cell r="B858" t="str">
            <v>Estrutura pre-fabricada de concreto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1505290</v>
          </cell>
          <cell r="B859" t="str">
            <v>Placas, vigas e pilares em concreto armado pré-moldado - fck= 40 MPa</v>
          </cell>
          <cell r="C859" t="str">
            <v>M3</v>
          </cell>
          <cell r="D859">
            <v>2560.23</v>
          </cell>
          <cell r="E859">
            <v>622.19000000000005</v>
          </cell>
          <cell r="F859">
            <v>3182.42</v>
          </cell>
        </row>
        <row r="860">
          <cell r="A860">
            <v>1505300</v>
          </cell>
          <cell r="B860" t="str">
            <v>Mobiliário em concreto armado pré-moldado - fck= 40 MPa</v>
          </cell>
          <cell r="C860" t="str">
            <v>M3</v>
          </cell>
          <cell r="D860">
            <v>2486.2600000000002</v>
          </cell>
          <cell r="E860">
            <v>686.11</v>
          </cell>
          <cell r="F860">
            <v>3172.37</v>
          </cell>
        </row>
        <row r="861">
          <cell r="A861">
            <v>1505520</v>
          </cell>
          <cell r="B861" t="str">
            <v>Placas, vigas e pilares em concreto armado pré-moldado - fck= 35 MPa</v>
          </cell>
          <cell r="C861" t="str">
            <v>M3</v>
          </cell>
          <cell r="D861">
            <v>2267.63</v>
          </cell>
          <cell r="E861">
            <v>591.70000000000005</v>
          </cell>
          <cell r="F861">
            <v>2859.33</v>
          </cell>
        </row>
        <row r="862">
          <cell r="A862">
            <v>1505530</v>
          </cell>
          <cell r="B862" t="str">
            <v>Placas, vigas e pilares em concreto armado pré-moldado - fck= 25 MPa</v>
          </cell>
          <cell r="C862" t="str">
            <v>M3</v>
          </cell>
          <cell r="D862">
            <v>2028.59</v>
          </cell>
          <cell r="E862">
            <v>585.74</v>
          </cell>
          <cell r="F862">
            <v>2614.33</v>
          </cell>
        </row>
        <row r="863">
          <cell r="A863">
            <v>1505540</v>
          </cell>
          <cell r="B863" t="str">
            <v>Mobiliário em concreto armado pré-moldado - fck= 25 MPa</v>
          </cell>
          <cell r="C863" t="str">
            <v>M3</v>
          </cell>
          <cell r="D863">
            <v>2185.17</v>
          </cell>
          <cell r="E863">
            <v>627.37</v>
          </cell>
          <cell r="F863">
            <v>2812.54</v>
          </cell>
        </row>
        <row r="864">
          <cell r="A864">
            <v>1520</v>
          </cell>
          <cell r="B864" t="str">
            <v>Reparos, conservações e complementos - GRUPO 15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</row>
        <row r="865">
          <cell r="A865">
            <v>1520020</v>
          </cell>
          <cell r="B865" t="str">
            <v>Fornecimento de peças diversas para estrutura em madeira</v>
          </cell>
          <cell r="C865" t="str">
            <v>M3</v>
          </cell>
          <cell r="D865">
            <v>3484.12</v>
          </cell>
          <cell r="E865">
            <v>964.8</v>
          </cell>
          <cell r="F865">
            <v>4448.92</v>
          </cell>
        </row>
        <row r="866">
          <cell r="A866">
            <v>1520040</v>
          </cell>
          <cell r="B866" t="str">
            <v>Recolocação de peças lineares em madeira com seção até 60 cm²</v>
          </cell>
          <cell r="C866" t="str">
            <v>M</v>
          </cell>
          <cell r="D866">
            <v>0.17</v>
          </cell>
          <cell r="E866">
            <v>4.5</v>
          </cell>
          <cell r="F866">
            <v>4.67</v>
          </cell>
        </row>
        <row r="867">
          <cell r="A867">
            <v>1520060</v>
          </cell>
          <cell r="B867" t="str">
            <v>Recolocação de peças lineares em madeira com seção superior a 60 cm²</v>
          </cell>
          <cell r="C867" t="str">
            <v>M</v>
          </cell>
          <cell r="D867">
            <v>0.42</v>
          </cell>
          <cell r="E867">
            <v>11.9</v>
          </cell>
          <cell r="F867">
            <v>12.32</v>
          </cell>
        </row>
        <row r="868">
          <cell r="A868" t="str">
            <v>16</v>
          </cell>
          <cell r="B868" t="str">
            <v>TELHAMENTO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1602</v>
          </cell>
          <cell r="B869" t="str">
            <v>Telhamento em barro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1602010</v>
          </cell>
          <cell r="B870" t="str">
            <v>Telha de barro tipo italiana</v>
          </cell>
          <cell r="C870" t="str">
            <v>M2</v>
          </cell>
          <cell r="D870">
            <v>28.8</v>
          </cell>
          <cell r="E870">
            <v>23.34</v>
          </cell>
          <cell r="F870">
            <v>52.14</v>
          </cell>
        </row>
        <row r="871">
          <cell r="A871">
            <v>1602020</v>
          </cell>
          <cell r="B871" t="str">
            <v>Telha de barro tipo francesa</v>
          </cell>
          <cell r="C871" t="str">
            <v>M2</v>
          </cell>
          <cell r="D871">
            <v>50.72</v>
          </cell>
          <cell r="E871">
            <v>23.34</v>
          </cell>
          <cell r="F871">
            <v>74.06</v>
          </cell>
        </row>
        <row r="872">
          <cell r="A872">
            <v>1602030</v>
          </cell>
          <cell r="B872" t="str">
            <v>Telha de barro tipo romana</v>
          </cell>
          <cell r="C872" t="str">
            <v>M2</v>
          </cell>
          <cell r="D872">
            <v>26.24</v>
          </cell>
          <cell r="E872">
            <v>23.34</v>
          </cell>
          <cell r="F872">
            <v>49.58</v>
          </cell>
        </row>
        <row r="873">
          <cell r="A873">
            <v>1602045</v>
          </cell>
          <cell r="B873" t="str">
            <v>Telha de barro colonial/paulista</v>
          </cell>
          <cell r="C873" t="str">
            <v>M2</v>
          </cell>
          <cell r="D873">
            <v>65.069999999999993</v>
          </cell>
          <cell r="E873">
            <v>35.01</v>
          </cell>
          <cell r="F873">
            <v>100.08</v>
          </cell>
        </row>
        <row r="874">
          <cell r="A874">
            <v>1602060</v>
          </cell>
          <cell r="B874" t="str">
            <v>Telha de barro tipo plan</v>
          </cell>
          <cell r="C874" t="str">
            <v>M2</v>
          </cell>
          <cell r="D874">
            <v>91.26</v>
          </cell>
          <cell r="E874">
            <v>35.01</v>
          </cell>
          <cell r="F874">
            <v>126.27</v>
          </cell>
        </row>
        <row r="875">
          <cell r="A875">
            <v>1602120</v>
          </cell>
          <cell r="B875" t="str">
            <v>Emboçamento de beiral em telhas de barro</v>
          </cell>
          <cell r="C875" t="str">
            <v>M</v>
          </cell>
          <cell r="D875">
            <v>0.71</v>
          </cell>
          <cell r="E875">
            <v>10.29</v>
          </cell>
          <cell r="F875">
            <v>11</v>
          </cell>
        </row>
        <row r="876">
          <cell r="A876">
            <v>1602230</v>
          </cell>
          <cell r="B876" t="str">
            <v>Cumeeira de barro emboçado tipos: plan, romana, italiana, francesa e paulistinha</v>
          </cell>
          <cell r="C876" t="str">
            <v>M</v>
          </cell>
          <cell r="D876">
            <v>10.050000000000001</v>
          </cell>
          <cell r="E876">
            <v>12.87</v>
          </cell>
          <cell r="F876">
            <v>22.92</v>
          </cell>
        </row>
        <row r="877">
          <cell r="A877">
            <v>1602270</v>
          </cell>
          <cell r="B877" t="str">
            <v>Espigão de barro emboçado</v>
          </cell>
          <cell r="C877" t="str">
            <v>M</v>
          </cell>
          <cell r="D877">
            <v>15.07</v>
          </cell>
          <cell r="E877">
            <v>12.87</v>
          </cell>
          <cell r="F877">
            <v>27.94</v>
          </cell>
        </row>
        <row r="878">
          <cell r="A878">
            <v>1603</v>
          </cell>
          <cell r="B878" t="str">
            <v>Telhamento em cimento reforçado com fio sintético (CRFS)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</row>
        <row r="879">
          <cell r="A879">
            <v>1603010</v>
          </cell>
          <cell r="B879" t="str">
            <v>Telhamento em cimento reforçado com fio sintético CRFS - perfil ondulado de 6 mm</v>
          </cell>
          <cell r="C879" t="str">
            <v>M2</v>
          </cell>
          <cell r="D879">
            <v>37.99</v>
          </cell>
          <cell r="E879">
            <v>12.87</v>
          </cell>
          <cell r="F879">
            <v>50.86</v>
          </cell>
        </row>
        <row r="880">
          <cell r="A880">
            <v>1603020</v>
          </cell>
          <cell r="B880" t="str">
            <v>Telhamento em cimento reforçado com fio sintético CRFS - perfil ondulado de 8 mm</v>
          </cell>
          <cell r="C880" t="str">
            <v>M2</v>
          </cell>
          <cell r="D880">
            <v>51.99</v>
          </cell>
          <cell r="E880">
            <v>12.87</v>
          </cell>
          <cell r="F880">
            <v>64.86</v>
          </cell>
        </row>
        <row r="881">
          <cell r="A881">
            <v>1603030</v>
          </cell>
          <cell r="B881" t="str">
            <v>Telhamento em cimento reforçado com fio sintético CRFS - perfil trapezoidal de 44 cm</v>
          </cell>
          <cell r="C881" t="str">
            <v>M2</v>
          </cell>
          <cell r="D881">
            <v>111.8</v>
          </cell>
          <cell r="E881">
            <v>12.87</v>
          </cell>
          <cell r="F881">
            <v>124.67</v>
          </cell>
        </row>
        <row r="882">
          <cell r="A882">
            <v>1603040</v>
          </cell>
          <cell r="B882" t="str">
            <v>Telhamento em cimento reforçado com fio sintético CRFS - perfil modulado</v>
          </cell>
          <cell r="C882" t="str">
            <v>M2</v>
          </cell>
          <cell r="D882">
            <v>119.01</v>
          </cell>
          <cell r="E882">
            <v>12.87</v>
          </cell>
          <cell r="F882">
            <v>131.88</v>
          </cell>
        </row>
        <row r="883">
          <cell r="A883">
            <v>1603300</v>
          </cell>
          <cell r="B883" t="str">
            <v>Cumeeira normal em cimento reforçado com fio sintético CRFS - perfil ondulado</v>
          </cell>
          <cell r="C883" t="str">
            <v>M</v>
          </cell>
          <cell r="D883">
            <v>65.680000000000007</v>
          </cell>
          <cell r="E883">
            <v>6.43</v>
          </cell>
          <cell r="F883">
            <v>72.11</v>
          </cell>
        </row>
        <row r="884">
          <cell r="A884">
            <v>1603310</v>
          </cell>
          <cell r="B884" t="str">
            <v>Cumeeira universal em cimento reforçado com fio sintético CRFS - perfil ondulado</v>
          </cell>
          <cell r="C884" t="str">
            <v>M</v>
          </cell>
          <cell r="D884">
            <v>58.11</v>
          </cell>
          <cell r="E884">
            <v>6.43</v>
          </cell>
          <cell r="F884">
            <v>64.540000000000006</v>
          </cell>
        </row>
        <row r="885">
          <cell r="A885">
            <v>1603320</v>
          </cell>
          <cell r="B885" t="str">
            <v>Cumeeira normal em cimento reforçado com fio sintético CRFS - perfil trapezoidal 44 cm</v>
          </cell>
          <cell r="C885" t="str">
            <v>M</v>
          </cell>
          <cell r="D885">
            <v>93.39</v>
          </cell>
          <cell r="E885">
            <v>6.43</v>
          </cell>
          <cell r="F885">
            <v>99.82</v>
          </cell>
        </row>
        <row r="886">
          <cell r="A886">
            <v>1603330</v>
          </cell>
          <cell r="B886" t="str">
            <v>Cumeeira normal em cimento reforçado com fio sintético CRFS - perfil modulado</v>
          </cell>
          <cell r="C886" t="str">
            <v>M</v>
          </cell>
          <cell r="D886">
            <v>129.15</v>
          </cell>
          <cell r="E886">
            <v>6.43</v>
          </cell>
          <cell r="F886">
            <v>135.58000000000001</v>
          </cell>
        </row>
        <row r="887">
          <cell r="A887">
            <v>1603360</v>
          </cell>
          <cell r="B887" t="str">
            <v>Espigão em cimento reforçado com fio sintético CRFS - perfil ondulado</v>
          </cell>
          <cell r="C887" t="str">
            <v>M</v>
          </cell>
          <cell r="D887">
            <v>40.369999999999997</v>
          </cell>
          <cell r="E887">
            <v>6.43</v>
          </cell>
          <cell r="F887">
            <v>46.8</v>
          </cell>
        </row>
        <row r="888">
          <cell r="A888">
            <v>1603370</v>
          </cell>
          <cell r="B888" t="str">
            <v>Espigão em cimento reforçado com fio sintético CRFS - perfil modulado</v>
          </cell>
          <cell r="C888" t="str">
            <v>M</v>
          </cell>
          <cell r="D888">
            <v>52.06</v>
          </cell>
          <cell r="E888">
            <v>6.43</v>
          </cell>
          <cell r="F888">
            <v>58.49</v>
          </cell>
        </row>
        <row r="889">
          <cell r="A889">
            <v>1603400</v>
          </cell>
          <cell r="B889" t="str">
            <v>Rufo em cimento reforçado com fio sintético CRFS - perfil ondulado</v>
          </cell>
          <cell r="C889" t="str">
            <v>M</v>
          </cell>
          <cell r="D889">
            <v>57.01</v>
          </cell>
          <cell r="E889">
            <v>6.43</v>
          </cell>
          <cell r="F889">
            <v>63.44</v>
          </cell>
        </row>
        <row r="890">
          <cell r="A890">
            <v>1610</v>
          </cell>
          <cell r="B890" t="str">
            <v>Telhamento em madeira ou fibra vegetal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1610020</v>
          </cell>
          <cell r="B891" t="str">
            <v>Telha em fibra vegetal, perfil ondulado, com espessura de 3 mm</v>
          </cell>
          <cell r="C891" t="str">
            <v>M2</v>
          </cell>
          <cell r="D891">
            <v>65.47</v>
          </cell>
          <cell r="E891">
            <v>20.91</v>
          </cell>
          <cell r="F891">
            <v>86.38</v>
          </cell>
        </row>
        <row r="892">
          <cell r="A892">
            <v>1610100</v>
          </cell>
          <cell r="B892" t="str">
            <v>Cumeeira em fibra vegetal, lisa, com espessura de 3 mm</v>
          </cell>
          <cell r="C892" t="str">
            <v>M</v>
          </cell>
          <cell r="D892">
            <v>104.1</v>
          </cell>
          <cell r="E892">
            <v>7.07</v>
          </cell>
          <cell r="F892">
            <v>111.17</v>
          </cell>
        </row>
        <row r="893">
          <cell r="A893">
            <v>1612</v>
          </cell>
          <cell r="B893" t="str">
            <v>Telhamento metálico comum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1612020</v>
          </cell>
          <cell r="B894" t="str">
            <v>Telhamento em chapa de aço pré-pintada com epóxi e poliéster, perfil ondulado, com espessu</v>
          </cell>
          <cell r="C894" t="str">
            <v>M2</v>
          </cell>
          <cell r="D894">
            <v>116.22</v>
          </cell>
          <cell r="E894">
            <v>12.87</v>
          </cell>
          <cell r="F894">
            <v>129.09</v>
          </cell>
        </row>
        <row r="895">
          <cell r="A895">
            <v>1612040</v>
          </cell>
          <cell r="B895" t="str">
            <v xml:space="preserve">Telhamento em chapa de aço pré-pintada com epóxi e poliéster, perfil ondulado calandrado, </v>
          </cell>
          <cell r="C895" t="str">
            <v>M2</v>
          </cell>
          <cell r="D895">
            <v>218.91</v>
          </cell>
          <cell r="E895">
            <v>12.87</v>
          </cell>
          <cell r="F895">
            <v>231.78</v>
          </cell>
        </row>
        <row r="896">
          <cell r="A896">
            <v>1612050</v>
          </cell>
          <cell r="B896" t="str">
            <v>Telhamento em chapa de aço pré-pintada com epóxi e poliéster, perfil trapezoidal, com espe</v>
          </cell>
          <cell r="C896" t="str">
            <v>M2</v>
          </cell>
          <cell r="D896">
            <v>149.28</v>
          </cell>
          <cell r="E896">
            <v>12.87</v>
          </cell>
          <cell r="F896">
            <v>162.15</v>
          </cell>
        </row>
        <row r="897">
          <cell r="A897">
            <v>1612060</v>
          </cell>
          <cell r="B897" t="str">
            <v>Telhamento em chapa de aço pré-pintada com epóxi e poliéster, perfil trapezoidal, com espe</v>
          </cell>
          <cell r="C897" t="str">
            <v>M2</v>
          </cell>
          <cell r="D897">
            <v>117.4</v>
          </cell>
          <cell r="E897">
            <v>12.87</v>
          </cell>
          <cell r="F897">
            <v>130.27000000000001</v>
          </cell>
        </row>
        <row r="898">
          <cell r="A898">
            <v>1612200</v>
          </cell>
          <cell r="B898" t="str">
            <v>Cumeeira em chapa de aço pré-pintada com epóxi e poliéster, perfil trapezoidal, com espess</v>
          </cell>
          <cell r="C898" t="str">
            <v>M</v>
          </cell>
          <cell r="D898">
            <v>112.95</v>
          </cell>
          <cell r="E898">
            <v>6.43</v>
          </cell>
          <cell r="F898">
            <v>119.38</v>
          </cell>
        </row>
        <row r="899">
          <cell r="A899">
            <v>1612220</v>
          </cell>
          <cell r="B899" t="str">
            <v>Cumeeira em chapa de aço pré-pintada com epóxi e poliéster, perfil ondulado, com espessura</v>
          </cell>
          <cell r="C899" t="str">
            <v>M</v>
          </cell>
          <cell r="D899">
            <v>104.7</v>
          </cell>
          <cell r="E899">
            <v>6.43</v>
          </cell>
          <cell r="F899">
            <v>111.13</v>
          </cell>
        </row>
        <row r="900">
          <cell r="A900">
            <v>1613</v>
          </cell>
          <cell r="B900" t="str">
            <v>Telhamento metálico especial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</row>
        <row r="901">
          <cell r="A901">
            <v>1613060</v>
          </cell>
          <cell r="B901" t="str">
            <v>Telhamento em chapa de aço pré-pintada com epóxi e poliéster, tipo sanduíche, espessura de</v>
          </cell>
          <cell r="C901" t="str">
            <v>M2</v>
          </cell>
          <cell r="D901">
            <v>252.03</v>
          </cell>
          <cell r="E901">
            <v>32.36</v>
          </cell>
          <cell r="F901">
            <v>284.39</v>
          </cell>
        </row>
        <row r="902">
          <cell r="A902">
            <v>1613070</v>
          </cell>
          <cell r="B902" t="str">
            <v>Telhamento em chapa de aço pré-pintada com epóxi e poliéster, tipo sanduíche, espessura de</v>
          </cell>
          <cell r="C902" t="str">
            <v>M2</v>
          </cell>
          <cell r="D902">
            <v>299.66000000000003</v>
          </cell>
          <cell r="E902">
            <v>14</v>
          </cell>
          <cell r="F902">
            <v>313.66000000000003</v>
          </cell>
        </row>
        <row r="903">
          <cell r="A903">
            <v>1613130</v>
          </cell>
          <cell r="B903" t="str">
            <v>Telhamento em chapa de aço com pintura poliéster, tipo sanduíche, espessura de 0,50 mm, co</v>
          </cell>
          <cell r="C903" t="str">
            <v>M2</v>
          </cell>
          <cell r="D903">
            <v>207.27</v>
          </cell>
          <cell r="E903">
            <v>14</v>
          </cell>
          <cell r="F903">
            <v>221.27</v>
          </cell>
        </row>
        <row r="904">
          <cell r="A904">
            <v>1613140</v>
          </cell>
          <cell r="B904" t="str">
            <v xml:space="preserve">Telhamento em chapa de aço galvanizado autoportante, perfil trapezoidal, com espessura de </v>
          </cell>
          <cell r="C904" t="str">
            <v>M2</v>
          </cell>
          <cell r="D904">
            <v>148.96</v>
          </cell>
          <cell r="E904">
            <v>12.87</v>
          </cell>
          <cell r="F904">
            <v>161.83000000000001</v>
          </cell>
        </row>
        <row r="905">
          <cell r="A905">
            <v>1616</v>
          </cell>
          <cell r="B905" t="str">
            <v>Telhamento em material sintético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1616040</v>
          </cell>
          <cell r="B906" t="str">
            <v>Telha ondulada translúcida em polipropileno</v>
          </cell>
          <cell r="C906" t="str">
            <v>M2</v>
          </cell>
          <cell r="D906">
            <v>63.68</v>
          </cell>
          <cell r="E906">
            <v>12.87</v>
          </cell>
          <cell r="F906">
            <v>76.55</v>
          </cell>
        </row>
        <row r="907">
          <cell r="A907">
            <v>1616160</v>
          </cell>
          <cell r="B907" t="str">
            <v>Telha em poliéster reforçado com fibras de vidro, perfil trapezoidal 49</v>
          </cell>
          <cell r="C907" t="str">
            <v>M2</v>
          </cell>
          <cell r="D907">
            <v>95.51</v>
          </cell>
          <cell r="E907">
            <v>12.87</v>
          </cell>
          <cell r="F907">
            <v>108.38</v>
          </cell>
        </row>
        <row r="908">
          <cell r="A908">
            <v>1616400</v>
          </cell>
          <cell r="B908" t="str">
            <v>Cumeeira para telha de poliéster, tipo perfil trapezoidal 49</v>
          </cell>
          <cell r="C908" t="str">
            <v>M</v>
          </cell>
          <cell r="D908">
            <v>152.32</v>
          </cell>
          <cell r="E908">
            <v>6.43</v>
          </cell>
          <cell r="F908">
            <v>158.75</v>
          </cell>
        </row>
        <row r="909">
          <cell r="A909">
            <v>1620</v>
          </cell>
          <cell r="B909" t="str">
            <v>Telhamento em vidro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1620020</v>
          </cell>
          <cell r="B910" t="str">
            <v>Telhas de vidro para iluminação tipo francesa</v>
          </cell>
          <cell r="C910" t="str">
            <v>UN</v>
          </cell>
          <cell r="D910">
            <v>61.27</v>
          </cell>
          <cell r="E910">
            <v>3.21</v>
          </cell>
          <cell r="F910">
            <v>64.48</v>
          </cell>
        </row>
        <row r="911">
          <cell r="A911">
            <v>1620040</v>
          </cell>
          <cell r="B911" t="str">
            <v>Telhas de vidro para iluminação tipo colonial/paulistinha</v>
          </cell>
          <cell r="C911" t="str">
            <v>UN</v>
          </cell>
          <cell r="D911">
            <v>61.27</v>
          </cell>
          <cell r="E911">
            <v>3.21</v>
          </cell>
          <cell r="F911">
            <v>64.48</v>
          </cell>
        </row>
        <row r="912">
          <cell r="A912">
            <v>1630</v>
          </cell>
          <cell r="B912" t="str">
            <v>Domos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1630020</v>
          </cell>
          <cell r="B913" t="str">
            <v>Domo de acrílico fixado em perfis de alumínio</v>
          </cell>
          <cell r="C913" t="str">
            <v>M2</v>
          </cell>
          <cell r="D913">
            <v>662.93</v>
          </cell>
          <cell r="E913">
            <v>0</v>
          </cell>
          <cell r="F913">
            <v>662.93</v>
          </cell>
        </row>
        <row r="914">
          <cell r="A914">
            <v>1632</v>
          </cell>
          <cell r="B914" t="str">
            <v>Painel, chapas e fechamento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1632070</v>
          </cell>
          <cell r="B915" t="str">
            <v>Cobertura curva em chapa de policarbonato alveolar bronze de 6 mm</v>
          </cell>
          <cell r="C915" t="str">
            <v>M2</v>
          </cell>
          <cell r="D915">
            <v>134.46</v>
          </cell>
          <cell r="E915">
            <v>66.989999999999995</v>
          </cell>
          <cell r="F915">
            <v>201.45</v>
          </cell>
        </row>
        <row r="916">
          <cell r="A916">
            <v>1632120</v>
          </cell>
          <cell r="B916" t="str">
            <v>Cobertura plana em chapa de policarbonato alveolar de 10 mm</v>
          </cell>
          <cell r="C916" t="str">
            <v>M2</v>
          </cell>
          <cell r="D916">
            <v>205.82</v>
          </cell>
          <cell r="E916">
            <v>60.29</v>
          </cell>
          <cell r="F916">
            <v>266.11</v>
          </cell>
        </row>
        <row r="917">
          <cell r="A917">
            <v>1632130</v>
          </cell>
          <cell r="B917" t="str">
            <v>Cobertura curva em chapa de policarbonato alveolar bronze de 10 mm</v>
          </cell>
          <cell r="C917" t="str">
            <v>M2</v>
          </cell>
          <cell r="D917">
            <v>209.88</v>
          </cell>
          <cell r="E917">
            <v>66.989999999999995</v>
          </cell>
          <cell r="F917">
            <v>276.87</v>
          </cell>
        </row>
        <row r="918">
          <cell r="A918">
            <v>1633</v>
          </cell>
          <cell r="B918" t="str">
            <v>Calhas e rufos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1633022</v>
          </cell>
          <cell r="B919" t="str">
            <v>Calha, rufo, afins em chapa galvanizada nº 24 - corte 0,33 m</v>
          </cell>
          <cell r="C919" t="str">
            <v>M</v>
          </cell>
          <cell r="D919">
            <v>54.16</v>
          </cell>
          <cell r="E919">
            <v>40.03</v>
          </cell>
          <cell r="F919">
            <v>94.19</v>
          </cell>
        </row>
        <row r="920">
          <cell r="A920">
            <v>1633052</v>
          </cell>
          <cell r="B920" t="str">
            <v>Calha, rufo, afins em chapa galvanizada nº 24 - corte 0,50 m</v>
          </cell>
          <cell r="C920" t="str">
            <v>M</v>
          </cell>
          <cell r="D920">
            <v>83.12</v>
          </cell>
          <cell r="E920">
            <v>47.31</v>
          </cell>
          <cell r="F920">
            <v>130.43</v>
          </cell>
        </row>
        <row r="921">
          <cell r="A921">
            <v>1633062</v>
          </cell>
          <cell r="B921" t="str">
            <v>Calha, rufo, afins em chapa galvanizada nº 24 - corte 1,00 m</v>
          </cell>
          <cell r="C921" t="str">
            <v>M</v>
          </cell>
          <cell r="D921">
            <v>166.21</v>
          </cell>
          <cell r="E921">
            <v>50.95</v>
          </cell>
          <cell r="F921">
            <v>217.16</v>
          </cell>
        </row>
        <row r="922">
          <cell r="A922">
            <v>1633082</v>
          </cell>
          <cell r="B922" t="str">
            <v>Calha, rufo, afins em chapa galvanizada nº 26 - corte 0,33 m</v>
          </cell>
          <cell r="C922" t="str">
            <v>M</v>
          </cell>
          <cell r="D922">
            <v>40.96</v>
          </cell>
          <cell r="E922">
            <v>40.03</v>
          </cell>
          <cell r="F922">
            <v>80.989999999999995</v>
          </cell>
        </row>
        <row r="923">
          <cell r="A923">
            <v>1633102</v>
          </cell>
          <cell r="B923" t="str">
            <v>Calha, rufo, afins em chapa galvanizada nº 26 - corte 0,50 m</v>
          </cell>
          <cell r="C923" t="str">
            <v>M</v>
          </cell>
          <cell r="D923">
            <v>62.66</v>
          </cell>
          <cell r="E923">
            <v>47.31</v>
          </cell>
          <cell r="F923">
            <v>109.97</v>
          </cell>
        </row>
        <row r="924">
          <cell r="A924">
            <v>1633400</v>
          </cell>
          <cell r="B924" t="str">
            <v>Rufo pré-moldado em concreto, de 14 x 50 x 18,5 cm</v>
          </cell>
          <cell r="C924" t="str">
            <v>UN</v>
          </cell>
          <cell r="D924">
            <v>12.8</v>
          </cell>
          <cell r="E924">
            <v>1.02</v>
          </cell>
          <cell r="F924">
            <v>13.82</v>
          </cell>
        </row>
        <row r="925">
          <cell r="A925">
            <v>1633410</v>
          </cell>
          <cell r="B925" t="str">
            <v>Rufo pré-moldado em concreto, de 20 x 50 x 26 cm</v>
          </cell>
          <cell r="C925" t="str">
            <v>UN</v>
          </cell>
          <cell r="D925">
            <v>15.04</v>
          </cell>
          <cell r="E925">
            <v>1.45</v>
          </cell>
          <cell r="F925">
            <v>16.489999999999998</v>
          </cell>
        </row>
        <row r="926">
          <cell r="A926">
            <v>1633412</v>
          </cell>
          <cell r="B926" t="str">
            <v>Rufo pré-moldado em concreto, largura 24 cm</v>
          </cell>
          <cell r="C926" t="str">
            <v>UN</v>
          </cell>
          <cell r="D926">
            <v>13.64</v>
          </cell>
          <cell r="E926">
            <v>2.0299999999999998</v>
          </cell>
          <cell r="F926">
            <v>15.67</v>
          </cell>
        </row>
        <row r="927">
          <cell r="A927">
            <v>1640</v>
          </cell>
          <cell r="B927" t="str">
            <v>Reparos, conservações e complementos - GRUPO 16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1640040</v>
          </cell>
          <cell r="B928" t="str">
            <v>Recolocação de cumeeiras e espigões de barro</v>
          </cell>
          <cell r="C928" t="str">
            <v>M</v>
          </cell>
          <cell r="D928">
            <v>1.83</v>
          </cell>
          <cell r="E928">
            <v>12.87</v>
          </cell>
          <cell r="F928">
            <v>14.7</v>
          </cell>
        </row>
        <row r="929">
          <cell r="A929">
            <v>1640060</v>
          </cell>
          <cell r="B929" t="str">
            <v>Recolocação de telha de barro tipo colonial/paulistinha</v>
          </cell>
          <cell r="C929" t="str">
            <v>M2</v>
          </cell>
          <cell r="D929">
            <v>0</v>
          </cell>
          <cell r="E929">
            <v>35.01</v>
          </cell>
          <cell r="F929">
            <v>35.01</v>
          </cell>
        </row>
        <row r="930">
          <cell r="A930">
            <v>1640080</v>
          </cell>
          <cell r="B930" t="str">
            <v>Recolocação de telha de barro tipo plan</v>
          </cell>
          <cell r="C930" t="str">
            <v>M2</v>
          </cell>
          <cell r="D930">
            <v>0</v>
          </cell>
          <cell r="E930">
            <v>35.01</v>
          </cell>
          <cell r="F930">
            <v>35.01</v>
          </cell>
        </row>
        <row r="931">
          <cell r="A931">
            <v>1640090</v>
          </cell>
          <cell r="B931" t="str">
            <v>Recolocação de domo de acrílico, inclusive perfis metálicos de fixação</v>
          </cell>
          <cell r="C931" t="str">
            <v>M2</v>
          </cell>
          <cell r="D931">
            <v>0</v>
          </cell>
          <cell r="E931">
            <v>16.079999999999998</v>
          </cell>
          <cell r="F931">
            <v>16.079999999999998</v>
          </cell>
        </row>
        <row r="932">
          <cell r="A932">
            <v>1640120</v>
          </cell>
          <cell r="B932" t="str">
            <v>Recolocação de telhas de barro tipo francesa</v>
          </cell>
          <cell r="C932" t="str">
            <v>M2</v>
          </cell>
          <cell r="D932">
            <v>0</v>
          </cell>
          <cell r="E932">
            <v>23.34</v>
          </cell>
          <cell r="F932">
            <v>23.34</v>
          </cell>
        </row>
        <row r="933">
          <cell r="A933">
            <v>1640140</v>
          </cell>
          <cell r="B933" t="str">
            <v>Recolocação de telha em fibrocimento ou CRFS, perfil ondulado</v>
          </cell>
          <cell r="C933" t="str">
            <v>M2</v>
          </cell>
          <cell r="D933">
            <v>3.52</v>
          </cell>
          <cell r="E933">
            <v>12.87</v>
          </cell>
          <cell r="F933">
            <v>16.39</v>
          </cell>
        </row>
        <row r="934">
          <cell r="A934">
            <v>1640150</v>
          </cell>
          <cell r="B934" t="str">
            <v>Recolocação de telha em fibrocimento ou CRFS, perfil modulado ou trapezoidal</v>
          </cell>
          <cell r="C934" t="str">
            <v>M2</v>
          </cell>
          <cell r="D934">
            <v>10.56</v>
          </cell>
          <cell r="E934">
            <v>12.87</v>
          </cell>
          <cell r="F934">
            <v>23.43</v>
          </cell>
        </row>
        <row r="935">
          <cell r="A935" t="str">
            <v>17</v>
          </cell>
          <cell r="B935" t="str">
            <v>REVESTIMENTO EM MASSA OU FUNDIDO NO LOCAL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1701</v>
          </cell>
          <cell r="B936" t="str">
            <v>Regularização de base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1701010</v>
          </cell>
          <cell r="B937" t="str">
            <v>Argamassa de proteção com argila expandida</v>
          </cell>
          <cell r="C937" t="str">
            <v>M3</v>
          </cell>
          <cell r="D937">
            <v>634.77</v>
          </cell>
          <cell r="E937">
            <v>229.26</v>
          </cell>
          <cell r="F937">
            <v>864.03</v>
          </cell>
        </row>
        <row r="938">
          <cell r="A938">
            <v>1701020</v>
          </cell>
          <cell r="B938" t="str">
            <v>Argamassa de regularização e/ou proteção</v>
          </cell>
          <cell r="C938" t="str">
            <v>M3</v>
          </cell>
          <cell r="D938">
            <v>392.54</v>
          </cell>
          <cell r="E938">
            <v>229.26</v>
          </cell>
          <cell r="F938">
            <v>621.79999999999995</v>
          </cell>
        </row>
        <row r="939">
          <cell r="A939">
            <v>1701040</v>
          </cell>
          <cell r="B939" t="str">
            <v>Lastro de concreto impermeabilizado</v>
          </cell>
          <cell r="C939" t="str">
            <v>M3</v>
          </cell>
          <cell r="D939">
            <v>314.49</v>
          </cell>
          <cell r="E939">
            <v>229.26</v>
          </cell>
          <cell r="F939">
            <v>543.75</v>
          </cell>
        </row>
        <row r="940">
          <cell r="A940">
            <v>1701050</v>
          </cell>
          <cell r="B940" t="str">
            <v>Regularização de piso com nata de cimento</v>
          </cell>
          <cell r="C940" t="str">
            <v>M2</v>
          </cell>
          <cell r="D940">
            <v>3.15</v>
          </cell>
          <cell r="E940">
            <v>17.84</v>
          </cell>
          <cell r="F940">
            <v>20.99</v>
          </cell>
        </row>
        <row r="941">
          <cell r="A941">
            <v>1701060</v>
          </cell>
          <cell r="B941" t="str">
            <v>Regularização de piso com nata de cimento e bianco</v>
          </cell>
          <cell r="C941" t="str">
            <v>M2</v>
          </cell>
          <cell r="D941">
            <v>6.76</v>
          </cell>
          <cell r="E941">
            <v>17.53</v>
          </cell>
          <cell r="F941">
            <v>24.29</v>
          </cell>
        </row>
        <row r="942">
          <cell r="A942">
            <v>1701120</v>
          </cell>
          <cell r="B942" t="str">
            <v>Argamassa de cimento e areia traço 1:3, com adesivo acrílico</v>
          </cell>
          <cell r="C942" t="str">
            <v>M3</v>
          </cell>
          <cell r="D942">
            <v>824.26</v>
          </cell>
          <cell r="E942">
            <v>229.26</v>
          </cell>
          <cell r="F942">
            <v>1053.52</v>
          </cell>
        </row>
        <row r="943">
          <cell r="A943">
            <v>1702</v>
          </cell>
          <cell r="B943" t="str">
            <v>Revestimento em argamassa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1702020</v>
          </cell>
          <cell r="B944" t="str">
            <v>Chapisco</v>
          </cell>
          <cell r="C944" t="str">
            <v>M2</v>
          </cell>
          <cell r="D944">
            <v>1.97</v>
          </cell>
          <cell r="E944">
            <v>3.39</v>
          </cell>
          <cell r="F944">
            <v>5.36</v>
          </cell>
        </row>
        <row r="945">
          <cell r="A945">
            <v>1702030</v>
          </cell>
          <cell r="B945" t="str">
            <v>Chapisco 1:4 com areia grossa</v>
          </cell>
          <cell r="C945" t="str">
            <v>M2</v>
          </cell>
          <cell r="D945">
            <v>1.21</v>
          </cell>
          <cell r="E945">
            <v>3.39</v>
          </cell>
          <cell r="F945">
            <v>4.5999999999999996</v>
          </cell>
        </row>
        <row r="946">
          <cell r="A946">
            <v>1702040</v>
          </cell>
          <cell r="B946" t="str">
            <v>Chapisco com bianco</v>
          </cell>
          <cell r="C946" t="str">
            <v>M2</v>
          </cell>
          <cell r="D946">
            <v>5.45</v>
          </cell>
          <cell r="E946">
            <v>3.39</v>
          </cell>
          <cell r="F946">
            <v>8.84</v>
          </cell>
        </row>
        <row r="947">
          <cell r="A947">
            <v>1702060</v>
          </cell>
          <cell r="B947" t="str">
            <v>Chapisco fino peneirado</v>
          </cell>
          <cell r="C947" t="str">
            <v>M2</v>
          </cell>
          <cell r="D947">
            <v>2</v>
          </cell>
          <cell r="E947">
            <v>4.95</v>
          </cell>
          <cell r="F947">
            <v>6.95</v>
          </cell>
        </row>
        <row r="948">
          <cell r="A948">
            <v>1702080</v>
          </cell>
          <cell r="B948" t="str">
            <v>Chapisco rústico com pedra britada nº 1</v>
          </cell>
          <cell r="C948" t="str">
            <v>M2</v>
          </cell>
          <cell r="D948">
            <v>3.27</v>
          </cell>
          <cell r="E948">
            <v>5.26</v>
          </cell>
          <cell r="F948">
            <v>8.5299999999999994</v>
          </cell>
        </row>
        <row r="949">
          <cell r="A949">
            <v>1702120</v>
          </cell>
          <cell r="B949" t="str">
            <v>Emboço comum</v>
          </cell>
          <cell r="C949" t="str">
            <v>M2</v>
          </cell>
          <cell r="D949">
            <v>7.18</v>
          </cell>
          <cell r="E949">
            <v>9.34</v>
          </cell>
          <cell r="F949">
            <v>16.52</v>
          </cell>
        </row>
        <row r="950">
          <cell r="A950">
            <v>1702140</v>
          </cell>
          <cell r="B950" t="str">
            <v>Emboço desempenado com espuma de poliéster</v>
          </cell>
          <cell r="C950" t="str">
            <v>M2</v>
          </cell>
          <cell r="D950">
            <v>7.18</v>
          </cell>
          <cell r="E950">
            <v>12.87</v>
          </cell>
          <cell r="F950">
            <v>20.05</v>
          </cell>
        </row>
        <row r="951">
          <cell r="A951">
            <v>1702160</v>
          </cell>
          <cell r="B951" t="str">
            <v>Emboço desempenado com argamassa industrializada</v>
          </cell>
          <cell r="C951" t="str">
            <v>M2</v>
          </cell>
          <cell r="D951">
            <v>28.48</v>
          </cell>
          <cell r="E951">
            <v>8.0399999999999991</v>
          </cell>
          <cell r="F951">
            <v>36.520000000000003</v>
          </cell>
        </row>
        <row r="952">
          <cell r="A952">
            <v>1702220</v>
          </cell>
          <cell r="B952" t="str">
            <v>Reboco</v>
          </cell>
          <cell r="C952" t="str">
            <v>M2</v>
          </cell>
          <cell r="D952">
            <v>1.47</v>
          </cell>
          <cell r="E952">
            <v>8.0399999999999991</v>
          </cell>
          <cell r="F952">
            <v>9.51</v>
          </cell>
        </row>
        <row r="953">
          <cell r="A953">
            <v>1702260</v>
          </cell>
          <cell r="B953" t="str">
            <v>Barra lisa com acabamento em nata de cimento</v>
          </cell>
          <cell r="C953" t="str">
            <v>M2</v>
          </cell>
          <cell r="D953">
            <v>8.07</v>
          </cell>
          <cell r="E953">
            <v>20.91</v>
          </cell>
          <cell r="F953">
            <v>28.98</v>
          </cell>
        </row>
        <row r="954">
          <cell r="A954">
            <v>1703</v>
          </cell>
          <cell r="B954" t="str">
            <v>Revestimento em cimentado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1703020</v>
          </cell>
          <cell r="B955" t="str">
            <v>Cimentado desempenado</v>
          </cell>
          <cell r="C955" t="str">
            <v>M2</v>
          </cell>
          <cell r="D955">
            <v>7.86</v>
          </cell>
          <cell r="E955">
            <v>17.690000000000001</v>
          </cell>
          <cell r="F955">
            <v>25.55</v>
          </cell>
        </row>
        <row r="956">
          <cell r="A956">
            <v>1703040</v>
          </cell>
          <cell r="B956" t="str">
            <v>Cimentado desempenado e alisado (queimado)</v>
          </cell>
          <cell r="C956" t="str">
            <v>M2</v>
          </cell>
          <cell r="D956">
            <v>8.4499999999999993</v>
          </cell>
          <cell r="E956">
            <v>20.91</v>
          </cell>
          <cell r="F956">
            <v>29.36</v>
          </cell>
        </row>
        <row r="957">
          <cell r="A957">
            <v>1703060</v>
          </cell>
          <cell r="B957" t="str">
            <v>Cimentado desempenado e alisado com corante (queimado)</v>
          </cell>
          <cell r="C957" t="str">
            <v>M2</v>
          </cell>
          <cell r="D957">
            <v>26.9</v>
          </cell>
          <cell r="E957">
            <v>20.91</v>
          </cell>
          <cell r="F957">
            <v>47.81</v>
          </cell>
        </row>
        <row r="958">
          <cell r="A958">
            <v>1703080</v>
          </cell>
          <cell r="B958" t="str">
            <v>Cimentado semi-áspero</v>
          </cell>
          <cell r="C958" t="str">
            <v>M2</v>
          </cell>
          <cell r="D958">
            <v>7.86</v>
          </cell>
          <cell r="E958">
            <v>12.87</v>
          </cell>
          <cell r="F958">
            <v>20.73</v>
          </cell>
        </row>
        <row r="959">
          <cell r="A959">
            <v>1703100</v>
          </cell>
          <cell r="B959" t="str">
            <v>Cimentado áspero com caneluras</v>
          </cell>
          <cell r="C959" t="str">
            <v>M2</v>
          </cell>
          <cell r="D959">
            <v>7.86</v>
          </cell>
          <cell r="E959">
            <v>22.51</v>
          </cell>
          <cell r="F959">
            <v>30.37</v>
          </cell>
        </row>
        <row r="960">
          <cell r="A960">
            <v>1703200</v>
          </cell>
          <cell r="B960" t="str">
            <v>Degrau em cimentado</v>
          </cell>
          <cell r="C960" t="str">
            <v>M</v>
          </cell>
          <cell r="D960">
            <v>5.65</v>
          </cell>
          <cell r="E960">
            <v>36.42</v>
          </cell>
          <cell r="F960">
            <v>42.07</v>
          </cell>
        </row>
        <row r="961">
          <cell r="A961">
            <v>1703300</v>
          </cell>
          <cell r="B961" t="str">
            <v>Rodapé em cimentado desempenado e alisado com altura 5 cm</v>
          </cell>
          <cell r="C961" t="str">
            <v>M</v>
          </cell>
          <cell r="D961">
            <v>1.39</v>
          </cell>
          <cell r="E961">
            <v>16.95</v>
          </cell>
          <cell r="F961">
            <v>18.34</v>
          </cell>
        </row>
        <row r="962">
          <cell r="A962">
            <v>1703310</v>
          </cell>
          <cell r="B962" t="str">
            <v>Rodapé em cimentado desempenado e alisado com altura 7 cm</v>
          </cell>
          <cell r="C962" t="str">
            <v>M</v>
          </cell>
          <cell r="D962">
            <v>1.54</v>
          </cell>
          <cell r="E962">
            <v>16.95</v>
          </cell>
          <cell r="F962">
            <v>18.489999999999998</v>
          </cell>
        </row>
        <row r="963">
          <cell r="A963">
            <v>1703320</v>
          </cell>
          <cell r="B963" t="str">
            <v>Rodapé em cimentado desempenado e alisado com altura 10 cm</v>
          </cell>
          <cell r="C963" t="str">
            <v>M</v>
          </cell>
          <cell r="D963">
            <v>1.74</v>
          </cell>
          <cell r="E963">
            <v>16.95</v>
          </cell>
          <cell r="F963">
            <v>18.690000000000001</v>
          </cell>
        </row>
        <row r="964">
          <cell r="A964">
            <v>1703330</v>
          </cell>
          <cell r="B964" t="str">
            <v>Rodapé em cimentado desempenado e alisado com altura 15 cm</v>
          </cell>
          <cell r="C964" t="str">
            <v>M</v>
          </cell>
          <cell r="D964">
            <v>2.13</v>
          </cell>
          <cell r="E964">
            <v>16.95</v>
          </cell>
          <cell r="F964">
            <v>19.079999999999998</v>
          </cell>
        </row>
        <row r="965">
          <cell r="A965">
            <v>1704</v>
          </cell>
          <cell r="B965" t="str">
            <v>Revestimento em gesso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</row>
        <row r="966">
          <cell r="A966">
            <v>1704020</v>
          </cell>
          <cell r="B966" t="str">
            <v>Revestimento em gesso liso desempenado sobre emboço</v>
          </cell>
          <cell r="C966" t="str">
            <v>M2</v>
          </cell>
          <cell r="D966">
            <v>4.05</v>
          </cell>
          <cell r="E966">
            <v>10.69</v>
          </cell>
          <cell r="F966">
            <v>14.74</v>
          </cell>
        </row>
        <row r="967">
          <cell r="A967">
            <v>1704040</v>
          </cell>
          <cell r="B967" t="str">
            <v>Revestimento em gesso liso desempenado sobre bloco</v>
          </cell>
          <cell r="C967" t="str">
            <v>M2</v>
          </cell>
          <cell r="D967">
            <v>5.67</v>
          </cell>
          <cell r="E967">
            <v>10.69</v>
          </cell>
          <cell r="F967">
            <v>16.36</v>
          </cell>
        </row>
        <row r="968">
          <cell r="A968">
            <v>1705</v>
          </cell>
          <cell r="B968" t="str">
            <v>Revestimento em concreto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</row>
        <row r="969">
          <cell r="A969">
            <v>1705020</v>
          </cell>
          <cell r="B969" t="str">
            <v>Piso com requadro em concreto simples sem controle de fck</v>
          </cell>
          <cell r="C969" t="str">
            <v>M3</v>
          </cell>
          <cell r="D969">
            <v>361.69</v>
          </cell>
          <cell r="E969">
            <v>308.64</v>
          </cell>
          <cell r="F969">
            <v>670.33</v>
          </cell>
        </row>
        <row r="970">
          <cell r="A970">
            <v>1705070</v>
          </cell>
          <cell r="B970" t="str">
            <v>Piso com requadro em concreto simples com controle de fck= 20 MPa</v>
          </cell>
          <cell r="C970" t="str">
            <v>M3</v>
          </cell>
          <cell r="D970">
            <v>407.91</v>
          </cell>
          <cell r="E970">
            <v>308.64</v>
          </cell>
          <cell r="F970">
            <v>716.55</v>
          </cell>
        </row>
        <row r="971">
          <cell r="A971">
            <v>1705100</v>
          </cell>
          <cell r="B971" t="str">
            <v>Piso com requadro em concreto simples com controle de fck= 25 MPa</v>
          </cell>
          <cell r="C971" t="str">
            <v>M3</v>
          </cell>
          <cell r="D971">
            <v>435.38</v>
          </cell>
          <cell r="E971">
            <v>308.64</v>
          </cell>
          <cell r="F971">
            <v>744.02</v>
          </cell>
        </row>
        <row r="972">
          <cell r="A972">
            <v>1705320</v>
          </cell>
          <cell r="B972" t="str">
            <v>Soleira em concreto simples</v>
          </cell>
          <cell r="C972" t="str">
            <v>M</v>
          </cell>
          <cell r="D972">
            <v>25.61</v>
          </cell>
          <cell r="E972">
            <v>35.880000000000003</v>
          </cell>
          <cell r="F972">
            <v>61.49</v>
          </cell>
        </row>
        <row r="973">
          <cell r="A973">
            <v>1705420</v>
          </cell>
          <cell r="B973" t="str">
            <v>Peitoril em concreto simples</v>
          </cell>
          <cell r="C973" t="str">
            <v>M</v>
          </cell>
          <cell r="D973">
            <v>11.79</v>
          </cell>
          <cell r="E973">
            <v>48.81</v>
          </cell>
          <cell r="F973">
            <v>60.6</v>
          </cell>
        </row>
        <row r="974">
          <cell r="A974">
            <v>1710</v>
          </cell>
          <cell r="B974" t="str">
            <v>Revestimento em granilite fundido no local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1710020</v>
          </cell>
          <cell r="B975" t="str">
            <v>Piso em granilite moldado no local</v>
          </cell>
          <cell r="C975" t="str">
            <v>M2</v>
          </cell>
          <cell r="D975">
            <v>72.81</v>
          </cell>
          <cell r="E975">
            <v>5.81</v>
          </cell>
          <cell r="F975">
            <v>78.62</v>
          </cell>
        </row>
        <row r="976">
          <cell r="A976">
            <v>1710100</v>
          </cell>
          <cell r="B976" t="str">
            <v>Soleira em granilite moldado no local</v>
          </cell>
          <cell r="C976" t="str">
            <v>M</v>
          </cell>
          <cell r="D976">
            <v>39.31</v>
          </cell>
          <cell r="E976">
            <v>1.45</v>
          </cell>
          <cell r="F976">
            <v>40.76</v>
          </cell>
        </row>
        <row r="977">
          <cell r="A977">
            <v>1710120</v>
          </cell>
          <cell r="B977" t="str">
            <v>Degrau em granilite moldado no local</v>
          </cell>
          <cell r="C977" t="str">
            <v>M</v>
          </cell>
          <cell r="D977">
            <v>66.17</v>
          </cell>
          <cell r="E977">
            <v>1.74</v>
          </cell>
          <cell r="F977">
            <v>67.91</v>
          </cell>
        </row>
        <row r="978">
          <cell r="A978">
            <v>1710200</v>
          </cell>
          <cell r="B978" t="str">
            <v>Rodapé qualquer em granilite moldado no local até 10 cm</v>
          </cell>
          <cell r="C978" t="str">
            <v>M</v>
          </cell>
          <cell r="D978">
            <v>35.97</v>
          </cell>
          <cell r="E978">
            <v>2.9</v>
          </cell>
          <cell r="F978">
            <v>38.869999999999997</v>
          </cell>
        </row>
        <row r="979">
          <cell r="A979">
            <v>1710410</v>
          </cell>
          <cell r="B979" t="str">
            <v>Rodapé em placas pré-moldadas de granilite, acabamento encerado, até 10 cm</v>
          </cell>
          <cell r="C979" t="str">
            <v>M</v>
          </cell>
          <cell r="D979">
            <v>74.73</v>
          </cell>
          <cell r="E979">
            <v>0.35</v>
          </cell>
          <cell r="F979">
            <v>75.08</v>
          </cell>
        </row>
        <row r="980">
          <cell r="A980">
            <v>1710430</v>
          </cell>
          <cell r="B980" t="str">
            <v>Piso em placas de granilite, acabamento encerado</v>
          </cell>
          <cell r="C980" t="str">
            <v>M2</v>
          </cell>
          <cell r="D980">
            <v>158.85</v>
          </cell>
          <cell r="E980">
            <v>3.48</v>
          </cell>
          <cell r="F980">
            <v>162.33000000000001</v>
          </cell>
        </row>
        <row r="981">
          <cell r="A981">
            <v>1712</v>
          </cell>
          <cell r="B981" t="str">
            <v>Revestimento industrial fundido no local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1712060</v>
          </cell>
          <cell r="B982" t="str">
            <v>Piso em alta resistência moldado no local 12 mm</v>
          </cell>
          <cell r="C982" t="str">
            <v>M2</v>
          </cell>
          <cell r="D982">
            <v>78.91</v>
          </cell>
          <cell r="E982">
            <v>5.81</v>
          </cell>
          <cell r="F982">
            <v>84.72</v>
          </cell>
        </row>
        <row r="983">
          <cell r="A983">
            <v>1712100</v>
          </cell>
          <cell r="B983" t="str">
            <v>Soleira em alta resistência moldada no local</v>
          </cell>
          <cell r="C983" t="str">
            <v>M</v>
          </cell>
          <cell r="D983">
            <v>35.99</v>
          </cell>
          <cell r="E983">
            <v>1.45</v>
          </cell>
          <cell r="F983">
            <v>37.44</v>
          </cell>
        </row>
        <row r="984">
          <cell r="A984">
            <v>1712120</v>
          </cell>
          <cell r="B984" t="str">
            <v>Degrau em alta resistência 8 mm</v>
          </cell>
          <cell r="C984" t="str">
            <v>M</v>
          </cell>
          <cell r="D984">
            <v>64.66</v>
          </cell>
          <cell r="E984">
            <v>1.74</v>
          </cell>
          <cell r="F984">
            <v>66.400000000000006</v>
          </cell>
        </row>
        <row r="985">
          <cell r="A985">
            <v>1712140</v>
          </cell>
          <cell r="B985" t="str">
            <v>Degrau em alta resistência 12 mm</v>
          </cell>
          <cell r="C985" t="str">
            <v>M</v>
          </cell>
          <cell r="D985">
            <v>69.010000000000005</v>
          </cell>
          <cell r="E985">
            <v>1.74</v>
          </cell>
          <cell r="F985">
            <v>70.75</v>
          </cell>
        </row>
        <row r="986">
          <cell r="A986">
            <v>1712240</v>
          </cell>
          <cell r="B986" t="str">
            <v>Rodapé qualquer em alta resistência moldado no local até 10 cm</v>
          </cell>
          <cell r="C986" t="str">
            <v>M</v>
          </cell>
          <cell r="D986">
            <v>36.89</v>
          </cell>
          <cell r="E986">
            <v>2.9</v>
          </cell>
          <cell r="F986">
            <v>39.79</v>
          </cell>
        </row>
        <row r="987">
          <cell r="A987">
            <v>1720</v>
          </cell>
          <cell r="B987" t="str">
            <v>Revestimento especial fundido no local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1720020</v>
          </cell>
          <cell r="B988" t="str">
            <v>Massa raspada</v>
          </cell>
          <cell r="C988" t="str">
            <v>M2</v>
          </cell>
          <cell r="D988">
            <v>48.58</v>
          </cell>
          <cell r="E988">
            <v>40.770000000000003</v>
          </cell>
          <cell r="F988">
            <v>89.35</v>
          </cell>
        </row>
        <row r="989">
          <cell r="A989">
            <v>1720040</v>
          </cell>
          <cell r="B989" t="str">
            <v>Revestimento em granito lavado tipo Fulget uso externo, em faixas até 40 cm</v>
          </cell>
          <cell r="C989" t="str">
            <v>M</v>
          </cell>
          <cell r="D989">
            <v>65.25</v>
          </cell>
          <cell r="E989">
            <v>14.52</v>
          </cell>
          <cell r="F989">
            <v>79.77</v>
          </cell>
        </row>
        <row r="990">
          <cell r="A990">
            <v>1720050</v>
          </cell>
          <cell r="B990" t="str">
            <v>Friso para junta de dilatação em revestimento de granito lavado tipo Fulget</v>
          </cell>
          <cell r="C990" t="str">
            <v>M</v>
          </cell>
          <cell r="D990">
            <v>9.51</v>
          </cell>
          <cell r="E990">
            <v>0</v>
          </cell>
          <cell r="F990">
            <v>9.51</v>
          </cell>
        </row>
        <row r="991">
          <cell r="A991">
            <v>1720060</v>
          </cell>
          <cell r="B991" t="str">
            <v>Revestimento em granito lavado tipo Fulget uso externo</v>
          </cell>
          <cell r="C991" t="str">
            <v>M2</v>
          </cell>
          <cell r="D991">
            <v>116.39</v>
          </cell>
          <cell r="E991">
            <v>14.52</v>
          </cell>
          <cell r="F991">
            <v>130.91</v>
          </cell>
        </row>
        <row r="992">
          <cell r="A992">
            <v>1720140</v>
          </cell>
          <cell r="B992" t="str">
            <v>Revestimento texturizado acrílico com microagregados minerais</v>
          </cell>
          <cell r="C992" t="str">
            <v>M2</v>
          </cell>
          <cell r="D992">
            <v>9.02</v>
          </cell>
          <cell r="E992">
            <v>15.98</v>
          </cell>
          <cell r="F992">
            <v>25</v>
          </cell>
        </row>
        <row r="993">
          <cell r="A993">
            <v>1740</v>
          </cell>
          <cell r="B993" t="str">
            <v>Reparos e conservações em massa e concreto - GRUPO 17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1740010</v>
          </cell>
          <cell r="B994" t="str">
            <v>Reparos em piso de granilite - estucamento e polimento</v>
          </cell>
          <cell r="C994" t="str">
            <v>M2</v>
          </cell>
          <cell r="D994">
            <v>36.29</v>
          </cell>
          <cell r="E994">
            <v>0</v>
          </cell>
          <cell r="F994">
            <v>36.29</v>
          </cell>
        </row>
        <row r="995">
          <cell r="A995">
            <v>1740020</v>
          </cell>
          <cell r="B995" t="str">
            <v>Reparos em pisos de alta resistência fundidos no local - estucamento e polimento</v>
          </cell>
          <cell r="C995" t="str">
            <v>M2</v>
          </cell>
          <cell r="D995">
            <v>33.869999999999997</v>
          </cell>
          <cell r="E995">
            <v>0</v>
          </cell>
          <cell r="F995">
            <v>33.869999999999997</v>
          </cell>
        </row>
        <row r="996">
          <cell r="A996">
            <v>1740030</v>
          </cell>
          <cell r="B996" t="str">
            <v>Reparos em degrau e espelho de granilite - estucamento e polimento</v>
          </cell>
          <cell r="C996" t="str">
            <v>M</v>
          </cell>
          <cell r="D996">
            <v>31.37</v>
          </cell>
          <cell r="E996">
            <v>0</v>
          </cell>
          <cell r="F996">
            <v>31.37</v>
          </cell>
        </row>
        <row r="997">
          <cell r="A997">
            <v>1740070</v>
          </cell>
          <cell r="B997" t="str">
            <v>Reparos em rodapé de granilite - estucamento e polimento</v>
          </cell>
          <cell r="C997" t="str">
            <v>M</v>
          </cell>
          <cell r="D997">
            <v>25.94</v>
          </cell>
          <cell r="E997">
            <v>0</v>
          </cell>
          <cell r="F997">
            <v>25.94</v>
          </cell>
        </row>
        <row r="998">
          <cell r="A998">
            <v>1740110</v>
          </cell>
          <cell r="B998" t="str">
            <v>Faixa antiderrapante definitiva para degraus, soleiras, patamares ou pisos</v>
          </cell>
          <cell r="C998" t="str">
            <v>M</v>
          </cell>
          <cell r="D998">
            <v>0</v>
          </cell>
          <cell r="E998">
            <v>32.159999999999997</v>
          </cell>
          <cell r="F998">
            <v>32.159999999999997</v>
          </cell>
        </row>
        <row r="999">
          <cell r="A999">
            <v>1740150</v>
          </cell>
          <cell r="B999" t="str">
            <v>Resina acrílica para piso de granilite</v>
          </cell>
          <cell r="C999" t="str">
            <v>M2</v>
          </cell>
          <cell r="D999">
            <v>7.54</v>
          </cell>
          <cell r="E999">
            <v>16.38</v>
          </cell>
          <cell r="F999">
            <v>23.92</v>
          </cell>
        </row>
        <row r="1000">
          <cell r="A1000">
            <v>1740160</v>
          </cell>
          <cell r="B1000" t="str">
            <v>Resina epóxi para piso de granilite</v>
          </cell>
          <cell r="C1000" t="str">
            <v>M2</v>
          </cell>
          <cell r="D1000">
            <v>13.97</v>
          </cell>
          <cell r="E1000">
            <v>16.38</v>
          </cell>
          <cell r="F1000">
            <v>30.35</v>
          </cell>
        </row>
        <row r="1001">
          <cell r="A1001">
            <v>1740180</v>
          </cell>
          <cell r="B1001" t="str">
            <v>Resina acrílica para degrau de granilite</v>
          </cell>
          <cell r="C1001" t="str">
            <v>M</v>
          </cell>
          <cell r="D1001">
            <v>4.0199999999999996</v>
          </cell>
          <cell r="E1001">
            <v>8.5500000000000007</v>
          </cell>
          <cell r="F1001">
            <v>12.57</v>
          </cell>
        </row>
        <row r="1002">
          <cell r="A1002">
            <v>1740190</v>
          </cell>
          <cell r="B1002" t="str">
            <v>Resina epóxi para degrau de granilite</v>
          </cell>
          <cell r="C1002" t="str">
            <v>M</v>
          </cell>
          <cell r="D1002">
            <v>7.45</v>
          </cell>
          <cell r="E1002">
            <v>8.5500000000000007</v>
          </cell>
          <cell r="F1002">
            <v>16</v>
          </cell>
        </row>
        <row r="1003">
          <cell r="A1003" t="str">
            <v>18</v>
          </cell>
          <cell r="B1003" t="str">
            <v>REVESTIMENTO CERAMICO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1805</v>
          </cell>
          <cell r="B1004" t="str">
            <v>Plaqueta laminada para revestimento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</row>
        <row r="1005">
          <cell r="A1005">
            <v>1805020</v>
          </cell>
          <cell r="B1005" t="str">
            <v>Revestimento em plaqueta laminada, para área interna e externa, sem rejunte</v>
          </cell>
          <cell r="C1005" t="str">
            <v>M2</v>
          </cell>
          <cell r="D1005">
            <v>52.61</v>
          </cell>
          <cell r="E1005">
            <v>9.25</v>
          </cell>
          <cell r="F1005">
            <v>61.86</v>
          </cell>
        </row>
        <row r="1006">
          <cell r="A1006">
            <v>1806</v>
          </cell>
          <cell r="B1006" t="str">
            <v>Placa cerâmica esmaltada prensada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1806102</v>
          </cell>
          <cell r="B1007" t="str">
            <v>Placa cerâmica esmaltada PEI-5 para área interna, grupo de absorção BIIb, resistência quím</v>
          </cell>
          <cell r="C1007" t="str">
            <v>M2</v>
          </cell>
          <cell r="D1007">
            <v>26.51</v>
          </cell>
          <cell r="E1007">
            <v>10.95</v>
          </cell>
          <cell r="F1007">
            <v>37.46</v>
          </cell>
        </row>
        <row r="1008">
          <cell r="A1008">
            <v>1806103</v>
          </cell>
          <cell r="B1008" t="str">
            <v>Rodapé em placa cerâmica esmaltada PEI-5 para área interna, grupo de absorção BIIb, resist</v>
          </cell>
          <cell r="C1008" t="str">
            <v>M</v>
          </cell>
          <cell r="D1008">
            <v>4.38</v>
          </cell>
          <cell r="E1008">
            <v>0.88</v>
          </cell>
          <cell r="F1008">
            <v>5.26</v>
          </cell>
        </row>
        <row r="1009">
          <cell r="A1009">
            <v>1806142</v>
          </cell>
          <cell r="B1009" t="str">
            <v>Placa cerâmica esmaltada antiderrapante PEI-5 para área interna com saída para o exterior,</v>
          </cell>
          <cell r="C1009" t="str">
            <v>M2</v>
          </cell>
          <cell r="D1009">
            <v>138</v>
          </cell>
          <cell r="E1009">
            <v>10.95</v>
          </cell>
          <cell r="F1009">
            <v>148.94999999999999</v>
          </cell>
        </row>
        <row r="1010">
          <cell r="A1010">
            <v>1806143</v>
          </cell>
          <cell r="B1010" t="str">
            <v>Rodapé em placa cerâmica esmaltada antiderrapante PEI-5 para área interna com saída para o</v>
          </cell>
          <cell r="C1010" t="str">
            <v>M</v>
          </cell>
          <cell r="D1010">
            <v>23.27</v>
          </cell>
          <cell r="E1010">
            <v>0.88</v>
          </cell>
          <cell r="F1010">
            <v>24.15</v>
          </cell>
        </row>
        <row r="1011">
          <cell r="A1011">
            <v>1806182</v>
          </cell>
          <cell r="B1011" t="str">
            <v xml:space="preserve">Placa cerâmica esmaltada rústica PEI-5 para área interna com saída para o exterior, grupo </v>
          </cell>
          <cell r="C1011" t="str">
            <v>M2</v>
          </cell>
          <cell r="D1011">
            <v>29.77</v>
          </cell>
          <cell r="E1011">
            <v>10.95</v>
          </cell>
          <cell r="F1011">
            <v>40.72</v>
          </cell>
        </row>
        <row r="1012">
          <cell r="A1012">
            <v>1806183</v>
          </cell>
          <cell r="B1012" t="str">
            <v>Rodapé em placa cerâmica esmaltada rústica PEI-5 para área interna com saída para o exteri</v>
          </cell>
          <cell r="C1012" t="str">
            <v>M</v>
          </cell>
          <cell r="D1012">
            <v>4.7699999999999996</v>
          </cell>
          <cell r="E1012">
            <v>0.88</v>
          </cell>
          <cell r="F1012">
            <v>5.65</v>
          </cell>
        </row>
        <row r="1013">
          <cell r="A1013">
            <v>1806350</v>
          </cell>
          <cell r="B1013" t="str">
            <v>Assentamento de pisos e revestimentos cerâmicos com argamassa mista</v>
          </cell>
          <cell r="C1013" t="str">
            <v>M2</v>
          </cell>
          <cell r="D1013">
            <v>9.57</v>
          </cell>
          <cell r="E1013">
            <v>46.06</v>
          </cell>
          <cell r="F1013">
            <v>55.63</v>
          </cell>
        </row>
        <row r="1014">
          <cell r="A1014">
            <v>1806400</v>
          </cell>
          <cell r="B1014" t="str">
            <v>Rejuntamento em placas cerâmicas com cimento branco, juntas acima de 3 até 5 mm</v>
          </cell>
          <cell r="C1014" t="str">
            <v>M2</v>
          </cell>
          <cell r="D1014">
            <v>0.83</v>
          </cell>
          <cell r="E1014">
            <v>7.31</v>
          </cell>
          <cell r="F1014">
            <v>8.14</v>
          </cell>
        </row>
        <row r="1015">
          <cell r="A1015">
            <v>1806410</v>
          </cell>
          <cell r="B1015" t="str">
            <v xml:space="preserve">Rejuntamento em placas cerâmicas com argamassa industrializada para rejunte, juntas acima </v>
          </cell>
          <cell r="C1015" t="str">
            <v>M2</v>
          </cell>
          <cell r="D1015">
            <v>1.91</v>
          </cell>
          <cell r="E1015">
            <v>7.31</v>
          </cell>
          <cell r="F1015">
            <v>9.2200000000000006</v>
          </cell>
        </row>
        <row r="1016">
          <cell r="A1016">
            <v>1806420</v>
          </cell>
          <cell r="B1016" t="str">
            <v>Rejuntamento em placas cerâmicas com cimento branco, juntas acima de 5 até 10 mm</v>
          </cell>
          <cell r="C1016" t="str">
            <v>M2</v>
          </cell>
          <cell r="D1016">
            <v>1.65</v>
          </cell>
          <cell r="E1016">
            <v>7.31</v>
          </cell>
          <cell r="F1016">
            <v>8.9600000000000009</v>
          </cell>
        </row>
        <row r="1017">
          <cell r="A1017">
            <v>1806430</v>
          </cell>
          <cell r="B1017" t="str">
            <v xml:space="preserve">Rejuntamento em placas cerâmicas com argamassa industrializada para rejunte, juntas acima </v>
          </cell>
          <cell r="C1017" t="str">
            <v>M2</v>
          </cell>
          <cell r="D1017">
            <v>4.78</v>
          </cell>
          <cell r="E1017">
            <v>7.31</v>
          </cell>
          <cell r="F1017">
            <v>12.09</v>
          </cell>
        </row>
        <row r="1018">
          <cell r="A1018">
            <v>1806500</v>
          </cell>
          <cell r="B1018" t="str">
            <v>Rejuntamento de rodapé em placas cerâmicas com cimento branco, altura até 10 cm, juntas ac</v>
          </cell>
          <cell r="C1018" t="str">
            <v>M</v>
          </cell>
          <cell r="D1018">
            <v>0.08</v>
          </cell>
          <cell r="E1018">
            <v>0.82</v>
          </cell>
          <cell r="F1018">
            <v>0.9</v>
          </cell>
        </row>
        <row r="1019">
          <cell r="A1019">
            <v>1806510</v>
          </cell>
          <cell r="B1019" t="str">
            <v>Rejuntamento de rodapé em placas cerâmicas com argamassa industrializada para rejunte, alt</v>
          </cell>
          <cell r="C1019" t="str">
            <v>M</v>
          </cell>
          <cell r="D1019">
            <v>0.19</v>
          </cell>
          <cell r="E1019">
            <v>0.82</v>
          </cell>
          <cell r="F1019">
            <v>1.01</v>
          </cell>
        </row>
        <row r="1020">
          <cell r="A1020">
            <v>1806520</v>
          </cell>
          <cell r="B1020" t="str">
            <v>Rejuntamento de rodapé em placas cerâmicas com cimento branco, altura até 10 cm, juntas ac</v>
          </cell>
          <cell r="C1020" t="str">
            <v>M</v>
          </cell>
          <cell r="D1020">
            <v>0.17</v>
          </cell>
          <cell r="E1020">
            <v>0.82</v>
          </cell>
          <cell r="F1020">
            <v>0.99</v>
          </cell>
        </row>
        <row r="1021">
          <cell r="A1021">
            <v>1806530</v>
          </cell>
          <cell r="B1021" t="str">
            <v>Rejuntamento de rodapé em placas cerâmicas com argamassa industrializada para rejunte, alt</v>
          </cell>
          <cell r="C1021" t="str">
            <v>M</v>
          </cell>
          <cell r="D1021">
            <v>0.48</v>
          </cell>
          <cell r="E1021">
            <v>0.82</v>
          </cell>
          <cell r="F1021">
            <v>1.3</v>
          </cell>
        </row>
        <row r="1022">
          <cell r="A1022">
            <v>1807</v>
          </cell>
          <cell r="B1022" t="str">
            <v>Placa ceramica nao esmaltada extrudada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</row>
        <row r="1023">
          <cell r="A1023">
            <v>1807020</v>
          </cell>
          <cell r="B1023" t="str">
            <v>Placa cerâmica não esmaltada extrudada de alta resistência química e mecânica, espessura d</v>
          </cell>
          <cell r="C1023" t="str">
            <v>M2</v>
          </cell>
          <cell r="D1023">
            <v>115.53</v>
          </cell>
          <cell r="E1023">
            <v>10.95</v>
          </cell>
          <cell r="F1023">
            <v>126.48</v>
          </cell>
        </row>
        <row r="1024">
          <cell r="A1024">
            <v>1807021</v>
          </cell>
          <cell r="B1024" t="str">
            <v>Placa cerâmica não esmaltada extrudada de alta resistência química e mecânica, espessura d</v>
          </cell>
          <cell r="C1024" t="str">
            <v>M2</v>
          </cell>
          <cell r="D1024">
            <v>137.02000000000001</v>
          </cell>
          <cell r="E1024">
            <v>10.95</v>
          </cell>
          <cell r="F1024">
            <v>147.97</v>
          </cell>
        </row>
        <row r="1025">
          <cell r="A1025">
            <v>1807040</v>
          </cell>
          <cell r="B1025" t="str">
            <v>Placa cerâmica não esmaltada extrudada de alta resistência química e mecânica, espessura d</v>
          </cell>
          <cell r="C1025" t="str">
            <v>M2</v>
          </cell>
          <cell r="D1025">
            <v>192.25</v>
          </cell>
          <cell r="E1025">
            <v>10.95</v>
          </cell>
          <cell r="F1025">
            <v>203.2</v>
          </cell>
        </row>
        <row r="1026">
          <cell r="A1026">
            <v>1807080</v>
          </cell>
          <cell r="B1026" t="str">
            <v>Rodapé em placa cerâmica não esmaltada extrudada de alta resistência química e mecânica, a</v>
          </cell>
          <cell r="C1026" t="str">
            <v>M</v>
          </cell>
          <cell r="D1026">
            <v>41.8</v>
          </cell>
          <cell r="E1026">
            <v>1.1000000000000001</v>
          </cell>
          <cell r="F1026">
            <v>42.9</v>
          </cell>
        </row>
        <row r="1027">
          <cell r="A1027">
            <v>1807160</v>
          </cell>
          <cell r="B1027" t="str">
            <v>Placa cerâmica não esmaltada extrudada para área com altas temperaturas, de alta resistênc</v>
          </cell>
          <cell r="C1027" t="str">
            <v>M2</v>
          </cell>
          <cell r="D1027">
            <v>250.33</v>
          </cell>
          <cell r="E1027">
            <v>10.95</v>
          </cell>
          <cell r="F1027">
            <v>261.27999999999997</v>
          </cell>
        </row>
        <row r="1028">
          <cell r="A1028">
            <v>1807170</v>
          </cell>
          <cell r="B1028" t="str">
            <v>Rodapé em placa cerâmica não esmaltada extrudada para área com altas temperaturas, de alta</v>
          </cell>
          <cell r="C1028" t="str">
            <v>M</v>
          </cell>
          <cell r="D1028">
            <v>49.13</v>
          </cell>
          <cell r="E1028">
            <v>1.1000000000000001</v>
          </cell>
          <cell r="F1028">
            <v>50.23</v>
          </cell>
        </row>
        <row r="1029">
          <cell r="A1029">
            <v>1807200</v>
          </cell>
          <cell r="B1029" t="str">
            <v xml:space="preserve">Rejuntamento em placa cerâmica extrudada antiácida de 9 mm, com argamassa industrializada </v>
          </cell>
          <cell r="C1029" t="str">
            <v>M2</v>
          </cell>
          <cell r="D1029">
            <v>33.369999999999997</v>
          </cell>
          <cell r="E1029">
            <v>7.31</v>
          </cell>
          <cell r="F1029">
            <v>40.68</v>
          </cell>
        </row>
        <row r="1030">
          <cell r="A1030">
            <v>1807210</v>
          </cell>
          <cell r="B1030" t="str">
            <v xml:space="preserve">Rejuntamento de placa cerâmica extrudada de 9 mm, com argamassa sintética industrializada </v>
          </cell>
          <cell r="C1030" t="str">
            <v>M2</v>
          </cell>
          <cell r="D1030">
            <v>27.94</v>
          </cell>
          <cell r="E1030">
            <v>7.31</v>
          </cell>
          <cell r="F1030">
            <v>35.25</v>
          </cell>
        </row>
        <row r="1031">
          <cell r="A1031">
            <v>1807220</v>
          </cell>
          <cell r="B1031" t="str">
            <v>Rejuntamento em placa cerâmica extrudada antiácida, espessura de 14 mm, com argamassa indu</v>
          </cell>
          <cell r="C1031" t="str">
            <v>M2</v>
          </cell>
          <cell r="D1031">
            <v>55.62</v>
          </cell>
          <cell r="E1031">
            <v>7.31</v>
          </cell>
          <cell r="F1031">
            <v>62.93</v>
          </cell>
        </row>
        <row r="1032">
          <cell r="A1032">
            <v>1807230</v>
          </cell>
          <cell r="B1032" t="str">
            <v>Rejuntamento em placa cerâmica extrudada antiácida de 14 mm, com argamassa sintética indus</v>
          </cell>
          <cell r="C1032" t="str">
            <v>M2</v>
          </cell>
          <cell r="D1032">
            <v>46.56</v>
          </cell>
          <cell r="E1032">
            <v>7.31</v>
          </cell>
          <cell r="F1032">
            <v>53.87</v>
          </cell>
        </row>
        <row r="1033">
          <cell r="A1033">
            <v>1807250</v>
          </cell>
          <cell r="B1033" t="str">
            <v>Rejuntamento em placa cerâmica extrudada antiácida, com argamassa industrializada anticorr</v>
          </cell>
          <cell r="C1033" t="str">
            <v>M2</v>
          </cell>
          <cell r="D1033">
            <v>38.1</v>
          </cell>
          <cell r="E1033">
            <v>7.31</v>
          </cell>
          <cell r="F1033">
            <v>45.41</v>
          </cell>
        </row>
        <row r="1034">
          <cell r="A1034">
            <v>1807300</v>
          </cell>
          <cell r="B1034" t="str">
            <v>Rejuntamento de rodapé em placa cerâmica extrudada antiácida de 9 mm, com argamassa indust</v>
          </cell>
          <cell r="C1034" t="str">
            <v>M</v>
          </cell>
          <cell r="D1034">
            <v>3.34</v>
          </cell>
          <cell r="E1034">
            <v>0.73</v>
          </cell>
          <cell r="F1034">
            <v>4.07</v>
          </cell>
        </row>
        <row r="1035">
          <cell r="A1035">
            <v>1807310</v>
          </cell>
          <cell r="B1035" t="str">
            <v>Rejuntamento de rodapé em placa cerâmica extrudada antiácida de 9 mm, com argamassa sintét</v>
          </cell>
          <cell r="C1035" t="str">
            <v>M</v>
          </cell>
          <cell r="D1035">
            <v>2.79</v>
          </cell>
          <cell r="E1035">
            <v>0.73</v>
          </cell>
          <cell r="F1035">
            <v>3.52</v>
          </cell>
        </row>
        <row r="1036">
          <cell r="A1036">
            <v>1808</v>
          </cell>
          <cell r="B1036" t="str">
            <v>Revestimento em porcelanato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1808032</v>
          </cell>
          <cell r="B1037" t="str">
            <v>Revestimento em porcelanato esmaltado antiderrapante para área externa e ambiente com alto</v>
          </cell>
          <cell r="C1037" t="str">
            <v>M2</v>
          </cell>
          <cell r="D1037">
            <v>88.96</v>
          </cell>
          <cell r="E1037">
            <v>28.95</v>
          </cell>
          <cell r="F1037">
            <v>117.91</v>
          </cell>
        </row>
        <row r="1038">
          <cell r="A1038">
            <v>1808042</v>
          </cell>
          <cell r="B1038" t="str">
            <v>Rodapé em porcelanato esmaltado antiderrapante para área externa e ambiente com alto tráfe</v>
          </cell>
          <cell r="C1038" t="str">
            <v>M</v>
          </cell>
          <cell r="D1038">
            <v>15.8</v>
          </cell>
          <cell r="E1038">
            <v>8.0399999999999991</v>
          </cell>
          <cell r="F1038">
            <v>23.84</v>
          </cell>
        </row>
        <row r="1039">
          <cell r="A1039">
            <v>1808062</v>
          </cell>
          <cell r="B1039" t="str">
            <v>Revestimento em porcelanato esmaltado polido para área interna e ambiente com tráfego médi</v>
          </cell>
          <cell r="C1039" t="str">
            <v>M2</v>
          </cell>
          <cell r="D1039">
            <v>128.93</v>
          </cell>
          <cell r="E1039">
            <v>28.95</v>
          </cell>
          <cell r="F1039">
            <v>157.88</v>
          </cell>
        </row>
        <row r="1040">
          <cell r="A1040">
            <v>1808072</v>
          </cell>
          <cell r="B1040" t="str">
            <v>Rodapé em porcelanato esmaltado polido para área interna e ambiente com tráfego médio, gru</v>
          </cell>
          <cell r="C1040" t="str">
            <v>M</v>
          </cell>
          <cell r="D1040">
            <v>22.76</v>
          </cell>
          <cell r="E1040">
            <v>8.0399999999999991</v>
          </cell>
          <cell r="F1040">
            <v>30.8</v>
          </cell>
        </row>
        <row r="1041">
          <cell r="A1041">
            <v>1808090</v>
          </cell>
          <cell r="B1041" t="str">
            <v>Revestimento em porcelanato esmaltado acetinado para área interna e ambiente com acesso ao</v>
          </cell>
          <cell r="C1041" t="str">
            <v>M2</v>
          </cell>
          <cell r="D1041">
            <v>75.97</v>
          </cell>
          <cell r="E1041">
            <v>28.95</v>
          </cell>
          <cell r="F1041">
            <v>104.92</v>
          </cell>
        </row>
        <row r="1042">
          <cell r="A1042">
            <v>1808100</v>
          </cell>
          <cell r="B1042" t="str">
            <v>Rodapé em porcelanato esmaltado acetinado para área interna e ambiente com acesso ao exter</v>
          </cell>
          <cell r="C1042" t="str">
            <v>M</v>
          </cell>
          <cell r="D1042">
            <v>13.54</v>
          </cell>
          <cell r="E1042">
            <v>8.0399999999999991</v>
          </cell>
          <cell r="F1042">
            <v>21.58</v>
          </cell>
        </row>
        <row r="1043">
          <cell r="A1043">
            <v>1808110</v>
          </cell>
          <cell r="B1043" t="str">
            <v>Revestimento em porcelanato técnico antiderrapante para área externa, grupo de absorção BI</v>
          </cell>
          <cell r="C1043" t="str">
            <v>M2</v>
          </cell>
          <cell r="D1043">
            <v>159.58000000000001</v>
          </cell>
          <cell r="E1043">
            <v>28.95</v>
          </cell>
          <cell r="F1043">
            <v>188.53</v>
          </cell>
        </row>
        <row r="1044">
          <cell r="A1044">
            <v>1808120</v>
          </cell>
          <cell r="B1044" t="str">
            <v>Rodapé em porcelanato técnico antiderrapante para área interna, grupo de absorção BIa, ass</v>
          </cell>
          <cell r="C1044" t="str">
            <v>M</v>
          </cell>
          <cell r="D1044">
            <v>28.27</v>
          </cell>
          <cell r="E1044">
            <v>8.0399999999999991</v>
          </cell>
          <cell r="F1044">
            <v>36.31</v>
          </cell>
        </row>
        <row r="1045">
          <cell r="A1045">
            <v>1808152</v>
          </cell>
          <cell r="B1045" t="str">
            <v>Revestimento em porcelanato técnico natural para área interna e ambiente com acesso ao ext</v>
          </cell>
          <cell r="C1045" t="str">
            <v>M2</v>
          </cell>
          <cell r="D1045">
            <v>113.28</v>
          </cell>
          <cell r="E1045">
            <v>28.95</v>
          </cell>
          <cell r="F1045">
            <v>142.22999999999999</v>
          </cell>
        </row>
        <row r="1046">
          <cell r="A1046">
            <v>1808162</v>
          </cell>
          <cell r="B1046" t="str">
            <v>Rodapé em porcelanato técnico natural, para área interna e ambiente com acesso ao exterior</v>
          </cell>
          <cell r="C1046" t="str">
            <v>M</v>
          </cell>
          <cell r="D1046">
            <v>20.21</v>
          </cell>
          <cell r="E1046">
            <v>8.0399999999999991</v>
          </cell>
          <cell r="F1046">
            <v>28.25</v>
          </cell>
        </row>
        <row r="1047">
          <cell r="A1047">
            <v>1808170</v>
          </cell>
          <cell r="B1047" t="str">
            <v xml:space="preserve">Revestimento em porcelanato técnico polido para área interna e ambiente de médio tráfego, </v>
          </cell>
          <cell r="C1047" t="str">
            <v>M2</v>
          </cell>
          <cell r="D1047">
            <v>148.51</v>
          </cell>
          <cell r="E1047">
            <v>28.95</v>
          </cell>
          <cell r="F1047">
            <v>177.46</v>
          </cell>
        </row>
        <row r="1048">
          <cell r="A1048">
            <v>1808180</v>
          </cell>
          <cell r="B1048" t="str">
            <v xml:space="preserve">Rodapé em porcelanato técnico polido para área interna e ambiente de médio tráfego, grupo </v>
          </cell>
          <cell r="C1048" t="str">
            <v>M</v>
          </cell>
          <cell r="D1048">
            <v>26.35</v>
          </cell>
          <cell r="E1048">
            <v>8.0399999999999991</v>
          </cell>
          <cell r="F1048">
            <v>34.39</v>
          </cell>
        </row>
        <row r="1049">
          <cell r="A1049">
            <v>1811</v>
          </cell>
          <cell r="B1049" t="str">
            <v>Revestimento em placa ceramica esmaltada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1811012</v>
          </cell>
          <cell r="B1050" t="str">
            <v>Revestimento em placa cerâmica esmaltada de 7,5x7,5 cm, assentado e rejuntado com argamass</v>
          </cell>
          <cell r="C1050" t="str">
            <v>M2</v>
          </cell>
          <cell r="D1050">
            <v>86.08</v>
          </cell>
          <cell r="E1050">
            <v>16.39</v>
          </cell>
          <cell r="F1050">
            <v>102.47</v>
          </cell>
        </row>
        <row r="1051">
          <cell r="A1051">
            <v>1811022</v>
          </cell>
          <cell r="B1051" t="str">
            <v xml:space="preserve">Revestimento em placa cerâmica esmaltada de 10x10 cm, assentado e rejuntado com argamassa </v>
          </cell>
          <cell r="C1051" t="str">
            <v>M2</v>
          </cell>
          <cell r="D1051">
            <v>73.489999999999995</v>
          </cell>
          <cell r="E1051">
            <v>16.39</v>
          </cell>
          <cell r="F1051">
            <v>89.88</v>
          </cell>
        </row>
        <row r="1052">
          <cell r="A1052">
            <v>1811032</v>
          </cell>
          <cell r="B1052" t="str">
            <v>Revestimento em placa cerâmica esmaltada de 15x15 cm, tipo monocolor, assentado e rejuntad</v>
          </cell>
          <cell r="C1052" t="str">
            <v>M2</v>
          </cell>
          <cell r="D1052">
            <v>79.209999999999994</v>
          </cell>
          <cell r="E1052">
            <v>16.39</v>
          </cell>
          <cell r="F1052">
            <v>95.6</v>
          </cell>
        </row>
        <row r="1053">
          <cell r="A1053">
            <v>1811042</v>
          </cell>
          <cell r="B1053" t="str">
            <v>Revestimento em placa cerâmica esmaltada de 20x20 cm, tipo monocolor, assentado e rejuntad</v>
          </cell>
          <cell r="C1053" t="str">
            <v>M2</v>
          </cell>
          <cell r="D1053">
            <v>68.180000000000007</v>
          </cell>
          <cell r="E1053">
            <v>16.39</v>
          </cell>
          <cell r="F1053">
            <v>84.57</v>
          </cell>
        </row>
        <row r="1054">
          <cell r="A1054">
            <v>1811052</v>
          </cell>
          <cell r="B1054" t="str">
            <v>Revestimento em placa cerâmica esmaltada, tipo monoporosa, retangular, assentado e rejunta</v>
          </cell>
          <cell r="C1054" t="str">
            <v>M2</v>
          </cell>
          <cell r="D1054">
            <v>116.26</v>
          </cell>
          <cell r="E1054">
            <v>16.39</v>
          </cell>
          <cell r="F1054">
            <v>132.65</v>
          </cell>
        </row>
        <row r="1055">
          <cell r="A1055">
            <v>1812</v>
          </cell>
          <cell r="B1055" t="str">
            <v>Revestimento em pastilha e mosaico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1812020</v>
          </cell>
          <cell r="B1056" t="str">
            <v>Revestimento em pastilha de porcelana natural ou esmaltada de 5 x 5 cm, assentado e rejunt</v>
          </cell>
          <cell r="C1056" t="str">
            <v>M2</v>
          </cell>
          <cell r="D1056">
            <v>159.22</v>
          </cell>
          <cell r="E1056">
            <v>20.74</v>
          </cell>
          <cell r="F1056">
            <v>179.96</v>
          </cell>
        </row>
        <row r="1057">
          <cell r="A1057">
            <v>1812120</v>
          </cell>
          <cell r="B1057" t="str">
            <v>Revestimento em pastilha de porcelana natural ou esmaltada de 2,5 x 2,5 cm, assentado e re</v>
          </cell>
          <cell r="C1057" t="str">
            <v>M2</v>
          </cell>
          <cell r="D1057">
            <v>245.97</v>
          </cell>
          <cell r="E1057">
            <v>20.74</v>
          </cell>
          <cell r="F1057">
            <v>266.70999999999998</v>
          </cell>
        </row>
        <row r="1058">
          <cell r="A1058">
            <v>1812140</v>
          </cell>
          <cell r="B1058" t="str">
            <v>Revestimento em pastilha de porcelana natural ou esmaltada de 2,5 x 5 cm, assentado e reju</v>
          </cell>
          <cell r="C1058" t="str">
            <v>M2</v>
          </cell>
          <cell r="D1058">
            <v>298.77</v>
          </cell>
          <cell r="E1058">
            <v>20.74</v>
          </cell>
          <cell r="F1058">
            <v>319.51</v>
          </cell>
        </row>
        <row r="1059">
          <cell r="A1059">
            <v>1813</v>
          </cell>
          <cell r="B1059" t="str">
            <v>Revestimento ceramico nao esmaltado extrudado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1813010</v>
          </cell>
          <cell r="B1060" t="str">
            <v>Revestimento em placa cerâmica não esmaltada extrudada, de alta resistência química e mecâ</v>
          </cell>
          <cell r="C1060" t="str">
            <v>M2</v>
          </cell>
          <cell r="D1060">
            <v>108.6</v>
          </cell>
          <cell r="E1060">
            <v>13.27</v>
          </cell>
          <cell r="F1060">
            <v>121.87</v>
          </cell>
        </row>
        <row r="1061">
          <cell r="A1061">
            <v>1813020</v>
          </cell>
          <cell r="B1061" t="str">
            <v>Revestimento em placa cerâmica extrudada de alta resistência química e mecânica, espessura</v>
          </cell>
          <cell r="C1061" t="str">
            <v>M2</v>
          </cell>
          <cell r="D1061">
            <v>109.29</v>
          </cell>
          <cell r="E1061">
            <v>13.27</v>
          </cell>
          <cell r="F1061">
            <v>122.56</v>
          </cell>
        </row>
        <row r="1062">
          <cell r="A1062">
            <v>1813202</v>
          </cell>
          <cell r="B1062" t="str">
            <v>Rejuntamento em placa cerâmica extrudada, espessura entre 9 e 10 mm, com argamassa industr</v>
          </cell>
          <cell r="C1062" t="str">
            <v>M2</v>
          </cell>
          <cell r="D1062">
            <v>40.74</v>
          </cell>
          <cell r="E1062">
            <v>7.31</v>
          </cell>
          <cell r="F1062">
            <v>48.05</v>
          </cell>
        </row>
        <row r="1063">
          <cell r="A1063" t="str">
            <v>19</v>
          </cell>
          <cell r="B1063" t="str">
            <v>REVESTIMENTO EM PEDRA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</row>
        <row r="1064">
          <cell r="A1064">
            <v>1901</v>
          </cell>
          <cell r="B1064" t="str">
            <v>Granito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1901022</v>
          </cell>
          <cell r="B1065" t="str">
            <v>Revestimento em granito, espessura de 2 cm, acabamento polido</v>
          </cell>
          <cell r="C1065" t="str">
            <v>M2</v>
          </cell>
          <cell r="D1065">
            <v>342.27</v>
          </cell>
          <cell r="E1065">
            <v>34.6</v>
          </cell>
          <cell r="F1065">
            <v>376.87</v>
          </cell>
        </row>
        <row r="1066">
          <cell r="A1066">
            <v>1901062</v>
          </cell>
          <cell r="B1066" t="str">
            <v>Peitoril e/ou soleira em granito, espessura de 2 cm e largura até 20 cm, acabamento polido</v>
          </cell>
          <cell r="C1066" t="str">
            <v>M</v>
          </cell>
          <cell r="D1066">
            <v>111.26</v>
          </cell>
          <cell r="E1066">
            <v>15.92</v>
          </cell>
          <cell r="F1066">
            <v>127.18</v>
          </cell>
        </row>
        <row r="1067">
          <cell r="A1067">
            <v>1901064</v>
          </cell>
          <cell r="B1067" t="str">
            <v>Peitoril e/ou soleira em granito, espessura de 2 cm e largura de 21 cm até 30 cm, acabamen</v>
          </cell>
          <cell r="C1067" t="str">
            <v>M</v>
          </cell>
          <cell r="D1067">
            <v>139.54</v>
          </cell>
          <cell r="E1067">
            <v>19.91</v>
          </cell>
          <cell r="F1067">
            <v>159.44999999999999</v>
          </cell>
        </row>
        <row r="1068">
          <cell r="A1068">
            <v>1901122</v>
          </cell>
          <cell r="B1068" t="str">
            <v>Degrau e espelho de granito, espessura de 2 cm, acabamento polido</v>
          </cell>
          <cell r="C1068" t="str">
            <v>M</v>
          </cell>
          <cell r="D1068">
            <v>293.52999999999997</v>
          </cell>
          <cell r="E1068">
            <v>39.82</v>
          </cell>
          <cell r="F1068">
            <v>333.35</v>
          </cell>
        </row>
        <row r="1069">
          <cell r="A1069">
            <v>1901322</v>
          </cell>
          <cell r="B1069" t="str">
            <v>Rodapé em granito, espessura de 2 cm e altura de 7 cm, acabamento polido</v>
          </cell>
          <cell r="C1069" t="str">
            <v>M</v>
          </cell>
          <cell r="D1069">
            <v>63.83</v>
          </cell>
          <cell r="E1069">
            <v>8.7200000000000006</v>
          </cell>
          <cell r="F1069">
            <v>72.55</v>
          </cell>
        </row>
        <row r="1070">
          <cell r="A1070">
            <v>1901324</v>
          </cell>
          <cell r="B1070" t="str">
            <v>Rodapé em granito, espessura de 2 cm e altura de 7,1 cm até 10 cm, acabamento polido</v>
          </cell>
          <cell r="C1070" t="str">
            <v>M</v>
          </cell>
          <cell r="D1070">
            <v>62.59</v>
          </cell>
          <cell r="E1070">
            <v>8.7200000000000006</v>
          </cell>
          <cell r="F1070">
            <v>71.31</v>
          </cell>
        </row>
        <row r="1071">
          <cell r="A1071">
            <v>1901412</v>
          </cell>
          <cell r="B1071" t="str">
            <v>Revestimento em granito, espessura de 2 cm, acabamento jateado</v>
          </cell>
          <cell r="C1071" t="str">
            <v>M2</v>
          </cell>
          <cell r="D1071">
            <v>168.35</v>
          </cell>
          <cell r="E1071">
            <v>34.6</v>
          </cell>
          <cell r="F1071">
            <v>202.95</v>
          </cell>
        </row>
        <row r="1072">
          <cell r="A1072">
            <v>1901422</v>
          </cell>
          <cell r="B1072" t="str">
            <v>Rodapé em granito, espessura de 2 cm e altura de 7 cm, acabamento jateado</v>
          </cell>
          <cell r="C1072" t="str">
            <v>M</v>
          </cell>
          <cell r="D1072">
            <v>42.05</v>
          </cell>
          <cell r="E1072">
            <v>8.7200000000000006</v>
          </cell>
          <cell r="F1072">
            <v>50.77</v>
          </cell>
        </row>
        <row r="1073">
          <cell r="A1073">
            <v>1901432</v>
          </cell>
          <cell r="B1073" t="str">
            <v>Degrau e espelho em granito, espessura de 2 cm, acabamento jateado</v>
          </cell>
          <cell r="C1073" t="str">
            <v>M</v>
          </cell>
          <cell r="D1073">
            <v>133.91</v>
          </cell>
          <cell r="E1073">
            <v>39.82</v>
          </cell>
          <cell r="F1073">
            <v>173.73</v>
          </cell>
        </row>
        <row r="1074">
          <cell r="A1074">
            <v>1901442</v>
          </cell>
          <cell r="B1074" t="str">
            <v>Peitoril e/ou soleira em granito, espessura de 2 cm e largura de 20 a 30cm, acabamento jat</v>
          </cell>
          <cell r="C1074" t="str">
            <v>M</v>
          </cell>
          <cell r="D1074">
            <v>150.41</v>
          </cell>
          <cell r="E1074">
            <v>15.92</v>
          </cell>
          <cell r="F1074">
            <v>166.33</v>
          </cell>
        </row>
        <row r="1075">
          <cell r="A1075">
            <v>1902</v>
          </cell>
          <cell r="B1075" t="str">
            <v>Marmore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1902020</v>
          </cell>
          <cell r="B1076" t="str">
            <v>Revestimento em mármore branco, espessura de 2 cm, assente com massa</v>
          </cell>
          <cell r="C1076" t="str">
            <v>M2</v>
          </cell>
          <cell r="D1076">
            <v>497.2</v>
          </cell>
          <cell r="E1076">
            <v>8.7100000000000009</v>
          </cell>
          <cell r="F1076">
            <v>505.91</v>
          </cell>
        </row>
        <row r="1077">
          <cell r="A1077">
            <v>1902040</v>
          </cell>
          <cell r="B1077" t="str">
            <v>Revestimento em mármore travertino nacional, espessura de 2 cm, assente com massa</v>
          </cell>
          <cell r="C1077" t="str">
            <v>M2</v>
          </cell>
          <cell r="D1077">
            <v>578.21</v>
          </cell>
          <cell r="E1077">
            <v>8.7100000000000009</v>
          </cell>
          <cell r="F1077">
            <v>586.91999999999996</v>
          </cell>
        </row>
        <row r="1078">
          <cell r="A1078">
            <v>1902060</v>
          </cell>
          <cell r="B1078" t="str">
            <v>Revestimento em mármore branco, espessura de 3 cm, assente com massa</v>
          </cell>
          <cell r="C1078" t="str">
            <v>M2</v>
          </cell>
          <cell r="D1078">
            <v>678.29</v>
          </cell>
          <cell r="E1078">
            <v>10.16</v>
          </cell>
          <cell r="F1078">
            <v>688.45</v>
          </cell>
        </row>
        <row r="1079">
          <cell r="A1079">
            <v>1902080</v>
          </cell>
          <cell r="B1079" t="str">
            <v>Revestimento em mármore travertino nacional, espessura de 3 cm, assente com massa</v>
          </cell>
          <cell r="C1079" t="str">
            <v>M2</v>
          </cell>
          <cell r="D1079">
            <v>743.88</v>
          </cell>
          <cell r="E1079">
            <v>10.16</v>
          </cell>
          <cell r="F1079">
            <v>754.04</v>
          </cell>
        </row>
        <row r="1080">
          <cell r="A1080">
            <v>1902220</v>
          </cell>
          <cell r="B1080" t="str">
            <v>Degrau e espelho em mármore branco, espessura de 2 cm</v>
          </cell>
          <cell r="C1080" t="str">
            <v>M</v>
          </cell>
          <cell r="D1080">
            <v>289.79000000000002</v>
          </cell>
          <cell r="E1080">
            <v>5.08</v>
          </cell>
          <cell r="F1080">
            <v>294.87</v>
          </cell>
        </row>
        <row r="1081">
          <cell r="A1081">
            <v>1902240</v>
          </cell>
          <cell r="B1081" t="str">
            <v>Degrau e espelho em mármore travertino nacional, espessura de 2 cm</v>
          </cell>
          <cell r="C1081" t="str">
            <v>M</v>
          </cell>
          <cell r="D1081">
            <v>302.01</v>
          </cell>
          <cell r="E1081">
            <v>5.08</v>
          </cell>
          <cell r="F1081">
            <v>307.08999999999997</v>
          </cell>
        </row>
        <row r="1082">
          <cell r="A1082">
            <v>1902250</v>
          </cell>
          <cell r="B1082" t="str">
            <v>Rodapé em mármore branco, espessura de 2 cm e altura de 7 cm</v>
          </cell>
          <cell r="C1082" t="str">
            <v>M</v>
          </cell>
          <cell r="D1082">
            <v>43.77</v>
          </cell>
          <cell r="E1082">
            <v>1.45</v>
          </cell>
          <cell r="F1082">
            <v>45.22</v>
          </cell>
        </row>
        <row r="1083">
          <cell r="A1083">
            <v>1903</v>
          </cell>
          <cell r="B1083" t="str">
            <v>Pedra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1903020</v>
          </cell>
          <cell r="B1084" t="str">
            <v>Revestimento em pedra tipo arenito comum</v>
          </cell>
          <cell r="C1084" t="str">
            <v>M2</v>
          </cell>
          <cell r="D1084">
            <v>204.56</v>
          </cell>
          <cell r="E1084">
            <v>23.23</v>
          </cell>
          <cell r="F1084">
            <v>227.79</v>
          </cell>
        </row>
        <row r="1085">
          <cell r="A1085">
            <v>1903060</v>
          </cell>
          <cell r="B1085" t="str">
            <v>Revestimento em pedra mineira comum</v>
          </cell>
          <cell r="C1085" t="str">
            <v>M2</v>
          </cell>
          <cell r="D1085">
            <v>298.64</v>
          </cell>
          <cell r="E1085">
            <v>23.23</v>
          </cell>
          <cell r="F1085">
            <v>321.87</v>
          </cell>
        </row>
        <row r="1086">
          <cell r="A1086">
            <v>1903090</v>
          </cell>
          <cell r="B1086" t="str">
            <v>Revestimento em pedra Miracema</v>
          </cell>
          <cell r="C1086" t="str">
            <v>M2</v>
          </cell>
          <cell r="D1086">
            <v>76.95</v>
          </cell>
          <cell r="E1086">
            <v>18.21</v>
          </cell>
          <cell r="F1086">
            <v>95.16</v>
          </cell>
        </row>
        <row r="1087">
          <cell r="A1087">
            <v>1903100</v>
          </cell>
          <cell r="B1087" t="str">
            <v>Rodapé em pedra Miracema, altura de 5,75 cm</v>
          </cell>
          <cell r="C1087" t="str">
            <v>M</v>
          </cell>
          <cell r="D1087">
            <v>2.48</v>
          </cell>
          <cell r="E1087">
            <v>19.61</v>
          </cell>
          <cell r="F1087">
            <v>22.09</v>
          </cell>
        </row>
        <row r="1088">
          <cell r="A1088">
            <v>1903110</v>
          </cell>
          <cell r="B1088" t="str">
            <v>Rodapé em pedra Miracema, altura de 11,5 cm</v>
          </cell>
          <cell r="C1088" t="str">
            <v>M</v>
          </cell>
          <cell r="D1088">
            <v>5.01</v>
          </cell>
          <cell r="E1088">
            <v>29.26</v>
          </cell>
          <cell r="F1088">
            <v>34.270000000000003</v>
          </cell>
        </row>
        <row r="1089">
          <cell r="A1089">
            <v>1903220</v>
          </cell>
          <cell r="B1089" t="str">
            <v>Rodapé em pedra mineira simples, altura de 10 cm</v>
          </cell>
          <cell r="C1089" t="str">
            <v>M</v>
          </cell>
          <cell r="D1089">
            <v>81.28</v>
          </cell>
          <cell r="E1089">
            <v>1.45</v>
          </cell>
          <cell r="F1089">
            <v>82.73</v>
          </cell>
        </row>
        <row r="1090">
          <cell r="A1090">
            <v>1903260</v>
          </cell>
          <cell r="B1090" t="str">
            <v>Revestimento em pedra ardósia selecionada</v>
          </cell>
          <cell r="C1090" t="str">
            <v>M2</v>
          </cell>
          <cell r="D1090">
            <v>87.29</v>
          </cell>
          <cell r="E1090">
            <v>18.68</v>
          </cell>
          <cell r="F1090">
            <v>105.97</v>
          </cell>
        </row>
        <row r="1091">
          <cell r="A1091">
            <v>1903270</v>
          </cell>
          <cell r="B1091" t="str">
            <v>Rodapé em pedra ardósia, altura de 7 cm</v>
          </cell>
          <cell r="C1091" t="str">
            <v>M</v>
          </cell>
          <cell r="D1091">
            <v>17.899999999999999</v>
          </cell>
          <cell r="E1091">
            <v>4.9800000000000004</v>
          </cell>
          <cell r="F1091">
            <v>22.88</v>
          </cell>
        </row>
        <row r="1092">
          <cell r="A1092">
            <v>1903290</v>
          </cell>
          <cell r="B1092" t="str">
            <v>Peitoril e/ou soleira em ardósia, espessura de 2 cm e largura até 20 cm</v>
          </cell>
          <cell r="C1092" t="str">
            <v>M</v>
          </cell>
          <cell r="D1092">
            <v>82.81</v>
          </cell>
          <cell r="E1092">
            <v>2.9</v>
          </cell>
          <cell r="F1092">
            <v>85.71</v>
          </cell>
        </row>
        <row r="1093">
          <cell r="A1093">
            <v>1920</v>
          </cell>
          <cell r="B1093" t="str">
            <v>Reparos, conservacoes e complementos - GRUPO 19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1920020</v>
          </cell>
          <cell r="B1094" t="str">
            <v>Recolocação de mármore, pedras e granitos, assentes com massa</v>
          </cell>
          <cell r="C1094" t="str">
            <v>M2</v>
          </cell>
          <cell r="D1094">
            <v>9.16</v>
          </cell>
          <cell r="E1094">
            <v>37.340000000000003</v>
          </cell>
          <cell r="F1094">
            <v>46.5</v>
          </cell>
        </row>
        <row r="1095">
          <cell r="A1095" t="str">
            <v>20</v>
          </cell>
          <cell r="B1095" t="str">
            <v>REVESTIMENTO EM MADEIRA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2001</v>
          </cell>
          <cell r="B1096" t="str">
            <v>Lambris de madeira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2001040</v>
          </cell>
          <cell r="B1097" t="str">
            <v>Lambril em madeira macho/fêmea tarugado, exceto pinus</v>
          </cell>
          <cell r="C1097" t="str">
            <v>M2</v>
          </cell>
          <cell r="D1097">
            <v>55.61</v>
          </cell>
          <cell r="E1097">
            <v>49.69</v>
          </cell>
          <cell r="F1097">
            <v>105.3</v>
          </cell>
        </row>
        <row r="1098">
          <cell r="A1098">
            <v>2003</v>
          </cell>
          <cell r="B1098" t="str">
            <v>Soalho de madeira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2003010</v>
          </cell>
          <cell r="B1099" t="str">
            <v>Soalho em tábua de madeira aparelhada</v>
          </cell>
          <cell r="C1099" t="str">
            <v>M2</v>
          </cell>
          <cell r="D1099">
            <v>508.72</v>
          </cell>
          <cell r="E1099">
            <v>0</v>
          </cell>
          <cell r="F1099">
            <v>508.72</v>
          </cell>
        </row>
        <row r="1100">
          <cell r="A1100">
            <v>2004</v>
          </cell>
          <cell r="B1100" t="str">
            <v>Tacos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2004020</v>
          </cell>
          <cell r="B1101" t="str">
            <v>Piso em tacos de Ipê colado</v>
          </cell>
          <cell r="C1101" t="str">
            <v>M2</v>
          </cell>
          <cell r="D1101">
            <v>227.97</v>
          </cell>
          <cell r="E1101">
            <v>16.329999999999998</v>
          </cell>
          <cell r="F1101">
            <v>244.3</v>
          </cell>
        </row>
        <row r="1102">
          <cell r="A1102">
            <v>2010</v>
          </cell>
          <cell r="B1102" t="str">
            <v>Rodape de madeira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2010040</v>
          </cell>
          <cell r="B1103" t="str">
            <v>Rodapé de madeira de 7 x 1,5 cm</v>
          </cell>
          <cell r="C1103" t="str">
            <v>M</v>
          </cell>
          <cell r="D1103">
            <v>17.760000000000002</v>
          </cell>
          <cell r="E1103">
            <v>10.84</v>
          </cell>
          <cell r="F1103">
            <v>28.6</v>
          </cell>
        </row>
        <row r="1104">
          <cell r="A1104">
            <v>2010120</v>
          </cell>
          <cell r="B1104" t="str">
            <v>Cordão de madeira</v>
          </cell>
          <cell r="C1104" t="str">
            <v>M</v>
          </cell>
          <cell r="D1104">
            <v>6.4</v>
          </cell>
          <cell r="E1104">
            <v>2.65</v>
          </cell>
          <cell r="F1104">
            <v>9.0500000000000007</v>
          </cell>
        </row>
        <row r="1105">
          <cell r="A1105">
            <v>2020</v>
          </cell>
          <cell r="B1105" t="str">
            <v>Reparos, conservacoes e complementos - GRUPO 20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2020020</v>
          </cell>
          <cell r="B1106" t="str">
            <v>Recolocação de soalho em madeira</v>
          </cell>
          <cell r="C1106" t="str">
            <v>M2</v>
          </cell>
          <cell r="D1106">
            <v>0.67</v>
          </cell>
          <cell r="E1106">
            <v>6.43</v>
          </cell>
          <cell r="F1106">
            <v>7.1</v>
          </cell>
        </row>
        <row r="1107">
          <cell r="A1107">
            <v>2020040</v>
          </cell>
          <cell r="B1107" t="str">
            <v>Recolocação de tacos soltos com cola</v>
          </cell>
          <cell r="C1107" t="str">
            <v>M2</v>
          </cell>
          <cell r="D1107">
            <v>21.24</v>
          </cell>
          <cell r="E1107">
            <v>16.329999999999998</v>
          </cell>
          <cell r="F1107">
            <v>37.57</v>
          </cell>
        </row>
        <row r="1108">
          <cell r="A1108">
            <v>2020100</v>
          </cell>
          <cell r="B1108" t="str">
            <v>Recolocação de rodapé e cordão de madeira</v>
          </cell>
          <cell r="C1108" t="str">
            <v>M</v>
          </cell>
          <cell r="D1108">
            <v>0.67</v>
          </cell>
          <cell r="E1108">
            <v>8.19</v>
          </cell>
          <cell r="F1108">
            <v>8.86</v>
          </cell>
        </row>
        <row r="1109">
          <cell r="A1109">
            <v>2020202</v>
          </cell>
          <cell r="B1109" t="str">
            <v>Raspagem com calafetação e aplicação de verniz</v>
          </cell>
          <cell r="C1109" t="str">
            <v>M2</v>
          </cell>
          <cell r="D1109">
            <v>111.13</v>
          </cell>
          <cell r="E1109">
            <v>0</v>
          </cell>
          <cell r="F1109">
            <v>111.13</v>
          </cell>
        </row>
        <row r="1110">
          <cell r="A1110">
            <v>2020220</v>
          </cell>
          <cell r="B1110" t="str">
            <v>Raspagem com calafetação e aplicação de cera</v>
          </cell>
          <cell r="C1110" t="str">
            <v>M2</v>
          </cell>
          <cell r="D1110">
            <v>59.27</v>
          </cell>
          <cell r="E1110">
            <v>0</v>
          </cell>
          <cell r="F1110">
            <v>59.27</v>
          </cell>
        </row>
        <row r="1111">
          <cell r="A1111" t="str">
            <v>21</v>
          </cell>
          <cell r="B1111" t="str">
            <v>REVESTIMENTO SINTETICO E METALICO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</row>
        <row r="1112">
          <cell r="A1112">
            <v>2101</v>
          </cell>
          <cell r="B1112" t="str">
            <v>Revestimento em borracha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2101100</v>
          </cell>
          <cell r="B1113" t="str">
            <v>Revestimento em borracha sintética preta, espessura de 4 mm - colado</v>
          </cell>
          <cell r="C1113" t="str">
            <v>M2</v>
          </cell>
          <cell r="D1113">
            <v>66.510000000000005</v>
          </cell>
          <cell r="E1113">
            <v>7.4</v>
          </cell>
          <cell r="F1113">
            <v>73.91</v>
          </cell>
        </row>
        <row r="1114">
          <cell r="A1114">
            <v>2101160</v>
          </cell>
          <cell r="B1114" t="str">
            <v>Revestimento em grama sintética, com espessura de 20 a 32 mm</v>
          </cell>
          <cell r="C1114" t="str">
            <v>M2</v>
          </cell>
          <cell r="D1114">
            <v>52.87</v>
          </cell>
          <cell r="E1114">
            <v>0</v>
          </cell>
          <cell r="F1114">
            <v>52.87</v>
          </cell>
        </row>
        <row r="1115">
          <cell r="A1115">
            <v>2102</v>
          </cell>
          <cell r="B1115" t="str">
            <v>Revestimento vinilico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2102050</v>
          </cell>
          <cell r="B1116" t="str">
            <v>Revestimento vinílico, espessura de 2 mm, para tráfego médio, com impermeabilizante acríli</v>
          </cell>
          <cell r="C1116" t="str">
            <v>M2</v>
          </cell>
          <cell r="D1116">
            <v>112.45</v>
          </cell>
          <cell r="E1116">
            <v>16.420000000000002</v>
          </cell>
          <cell r="F1116">
            <v>128.87</v>
          </cell>
        </row>
        <row r="1117">
          <cell r="A1117">
            <v>2102060</v>
          </cell>
          <cell r="B1117" t="str">
            <v>Revestimento vinílico, espessura de 3,2 mm, para tráfego intenso, com impermeabilizante ac</v>
          </cell>
          <cell r="C1117" t="str">
            <v>M2</v>
          </cell>
          <cell r="D1117">
            <v>175.15</v>
          </cell>
          <cell r="E1117">
            <v>16.420000000000002</v>
          </cell>
          <cell r="F1117">
            <v>191.57</v>
          </cell>
        </row>
        <row r="1118">
          <cell r="A1118">
            <v>2102071</v>
          </cell>
          <cell r="B1118" t="str">
            <v>Revestimento vinílico em manta, espessura total de 2mm, resistente a lavagem com hipoclori</v>
          </cell>
          <cell r="C1118" t="str">
            <v>M2</v>
          </cell>
          <cell r="D1118">
            <v>210.47</v>
          </cell>
          <cell r="E1118">
            <v>0</v>
          </cell>
          <cell r="F1118">
            <v>210.47</v>
          </cell>
        </row>
        <row r="1119">
          <cell r="A1119">
            <v>2102271</v>
          </cell>
          <cell r="B1119" t="str">
            <v>Revestimento vinílico em manta heterogênea, espessura de 2 mm, com impermeabilizante acríl</v>
          </cell>
          <cell r="C1119" t="str">
            <v>M2</v>
          </cell>
          <cell r="D1119">
            <v>139.75</v>
          </cell>
          <cell r="E1119">
            <v>16.420000000000002</v>
          </cell>
          <cell r="F1119">
            <v>156.16999999999999</v>
          </cell>
        </row>
        <row r="1120">
          <cell r="A1120">
            <v>2102281</v>
          </cell>
          <cell r="B1120" t="str">
            <v>Revestimento vinílico flexível em manta homogênea, espessura de 2 mm, com impermeabilizant</v>
          </cell>
          <cell r="C1120" t="str">
            <v>M2</v>
          </cell>
          <cell r="D1120">
            <v>299.95</v>
          </cell>
          <cell r="E1120">
            <v>16.420000000000002</v>
          </cell>
          <cell r="F1120">
            <v>316.37</v>
          </cell>
        </row>
        <row r="1121">
          <cell r="A1121">
            <v>2102291</v>
          </cell>
          <cell r="B1121" t="str">
            <v>Revestimento vinílico heterogêneo flexível em réguas, espessura de 3 mm, com impermeabiliz</v>
          </cell>
          <cell r="C1121" t="str">
            <v>M2</v>
          </cell>
          <cell r="D1121">
            <v>184.41</v>
          </cell>
          <cell r="E1121">
            <v>16.420000000000002</v>
          </cell>
          <cell r="F1121">
            <v>200.83</v>
          </cell>
        </row>
        <row r="1122">
          <cell r="A1122">
            <v>2102310</v>
          </cell>
          <cell r="B1122" t="str">
            <v>Revestimento vinílico autoportante acústico, espessura de 4,5 mm, com impermeabilizante ac</v>
          </cell>
          <cell r="C1122" t="str">
            <v>M2</v>
          </cell>
          <cell r="D1122">
            <v>452.3</v>
          </cell>
          <cell r="E1122">
            <v>16.420000000000002</v>
          </cell>
          <cell r="F1122">
            <v>468.72</v>
          </cell>
        </row>
        <row r="1123">
          <cell r="A1123">
            <v>2102311</v>
          </cell>
          <cell r="B1123" t="str">
            <v>Revestimento vinílico autoportante, espessura de 4 mm, com impermeabilizante acrílico</v>
          </cell>
          <cell r="C1123" t="str">
            <v>M2</v>
          </cell>
          <cell r="D1123">
            <v>324.38</v>
          </cell>
          <cell r="E1123">
            <v>16.420000000000002</v>
          </cell>
          <cell r="F1123">
            <v>340.8</v>
          </cell>
        </row>
        <row r="1124">
          <cell r="A1124">
            <v>2102320</v>
          </cell>
          <cell r="B1124" t="str">
            <v>Revestimento vinílico antiestático acústico, espessura de 5 mm, com impermeabilizante acrí</v>
          </cell>
          <cell r="C1124" t="str">
            <v>M2</v>
          </cell>
          <cell r="D1124">
            <v>287.75</v>
          </cell>
          <cell r="E1124">
            <v>33.33</v>
          </cell>
          <cell r="F1124">
            <v>321.08</v>
          </cell>
        </row>
        <row r="1125">
          <cell r="A1125">
            <v>2103</v>
          </cell>
          <cell r="B1125" t="str">
            <v>Revestimento metalico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2103010</v>
          </cell>
          <cell r="B1126" t="str">
            <v>Revestimento em aço inoxidável AISI 304, liga 18,8, chapa 20, espessura de 1 mm, acabament</v>
          </cell>
          <cell r="C1126" t="str">
            <v>M2</v>
          </cell>
          <cell r="D1126">
            <v>1043.7</v>
          </cell>
          <cell r="E1126">
            <v>0</v>
          </cell>
          <cell r="F1126">
            <v>1043.7</v>
          </cell>
        </row>
        <row r="1127">
          <cell r="A1127">
            <v>2103090</v>
          </cell>
          <cell r="B1127" t="str">
            <v>Piso elevado tipo telescópico em chapa de aço, sem revestimento</v>
          </cell>
          <cell r="C1127" t="str">
            <v>M2</v>
          </cell>
          <cell r="D1127">
            <v>246.45</v>
          </cell>
          <cell r="E1127">
            <v>0</v>
          </cell>
          <cell r="F1127">
            <v>246.45</v>
          </cell>
        </row>
        <row r="1128">
          <cell r="A1128">
            <v>2103151</v>
          </cell>
          <cell r="B1128" t="str">
            <v>Revestimento em placas de alumínio composto "ACM", espessura de 4 mm e acabamento em PVDF</v>
          </cell>
          <cell r="C1128" t="str">
            <v>M2</v>
          </cell>
          <cell r="D1128">
            <v>662.39</v>
          </cell>
          <cell r="E1128">
            <v>0</v>
          </cell>
          <cell r="F1128">
            <v>662.39</v>
          </cell>
        </row>
        <row r="1129">
          <cell r="A1129">
            <v>2103152</v>
          </cell>
          <cell r="B1129" t="str">
            <v>Revestimento em placas de alumínio composto "ACM", espessura de 4 mm e acabamento em PVDF,</v>
          </cell>
          <cell r="C1129" t="str">
            <v>M2</v>
          </cell>
          <cell r="D1129">
            <v>430.93</v>
          </cell>
          <cell r="E1129">
            <v>0</v>
          </cell>
          <cell r="F1129">
            <v>430.93</v>
          </cell>
        </row>
        <row r="1130">
          <cell r="A1130">
            <v>2104</v>
          </cell>
          <cell r="B1130" t="str">
            <v>Forracao e carpete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2104100</v>
          </cell>
          <cell r="B1131" t="str">
            <v>Revestimento com carpete para tráfego moderado, uso comercial, tipo bouclê de 5,4 até 8 mm</v>
          </cell>
          <cell r="C1131" t="str">
            <v>M2</v>
          </cell>
          <cell r="D1131">
            <v>123.14</v>
          </cell>
          <cell r="E1131">
            <v>0</v>
          </cell>
          <cell r="F1131">
            <v>123.14</v>
          </cell>
        </row>
        <row r="1132">
          <cell r="A1132">
            <v>2104110</v>
          </cell>
          <cell r="B1132" t="str">
            <v>Revestimento com carpete para tráfego intenso, uso comercial, tipo bouclê de 6 mm</v>
          </cell>
          <cell r="C1132" t="str">
            <v>M2</v>
          </cell>
          <cell r="D1132">
            <v>147.28</v>
          </cell>
          <cell r="E1132">
            <v>0</v>
          </cell>
          <cell r="F1132">
            <v>147.28</v>
          </cell>
        </row>
        <row r="1133">
          <cell r="A1133">
            <v>2105</v>
          </cell>
          <cell r="B1133" t="str">
            <v>Revestimento em cimento reforcado com fio sintetico (CRFS)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2105010</v>
          </cell>
          <cell r="B1134" t="str">
            <v>Piso em painel com miolo de madeira contraplacado por lâminas de madeira e externamente po</v>
          </cell>
          <cell r="C1134" t="str">
            <v>M2</v>
          </cell>
          <cell r="D1134">
            <v>144.19</v>
          </cell>
          <cell r="E1134">
            <v>70.02</v>
          </cell>
          <cell r="F1134">
            <v>214.21</v>
          </cell>
        </row>
        <row r="1135">
          <cell r="A1135">
            <v>2105100</v>
          </cell>
          <cell r="B1135" t="str">
            <v>Piso elevado de concreto em placas de 600 x 600 mm, antiderrapante, sem acabamento</v>
          </cell>
          <cell r="C1135" t="str">
            <v>M2</v>
          </cell>
          <cell r="D1135">
            <v>335.32</v>
          </cell>
          <cell r="E1135">
            <v>0</v>
          </cell>
          <cell r="F1135">
            <v>335.32</v>
          </cell>
        </row>
        <row r="1136">
          <cell r="A1136">
            <v>2107</v>
          </cell>
          <cell r="B1136" t="str">
            <v>Revestimento sintetico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2107010</v>
          </cell>
          <cell r="B1137" t="str">
            <v>Revestimento em laminado melamínico dissipativo</v>
          </cell>
          <cell r="C1137" t="str">
            <v>M2</v>
          </cell>
          <cell r="D1137">
            <v>257.20999999999998</v>
          </cell>
          <cell r="E1137">
            <v>0</v>
          </cell>
          <cell r="F1137">
            <v>257.20999999999998</v>
          </cell>
        </row>
        <row r="1138">
          <cell r="A1138">
            <v>2110</v>
          </cell>
          <cell r="B1138" t="str">
            <v>Rodape sintetico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</row>
        <row r="1139">
          <cell r="A1139">
            <v>2110050</v>
          </cell>
          <cell r="B1139" t="str">
            <v>Rodapé de poliestireno, espessura de 7 cm</v>
          </cell>
          <cell r="C1139" t="str">
            <v>M</v>
          </cell>
          <cell r="D1139">
            <v>31.47</v>
          </cell>
          <cell r="E1139">
            <v>5.66</v>
          </cell>
          <cell r="F1139">
            <v>37.130000000000003</v>
          </cell>
        </row>
        <row r="1140">
          <cell r="A1140">
            <v>2110051</v>
          </cell>
          <cell r="B1140" t="str">
            <v>Rodapé de poliestireno, espessura de 8 cm</v>
          </cell>
          <cell r="C1140" t="str">
            <v>M</v>
          </cell>
          <cell r="D1140">
            <v>41</v>
          </cell>
          <cell r="E1140">
            <v>5.66</v>
          </cell>
          <cell r="F1140">
            <v>46.66</v>
          </cell>
        </row>
        <row r="1141">
          <cell r="A1141">
            <v>2110061</v>
          </cell>
          <cell r="B1141" t="str">
            <v>Rodapé para piso vinílico em PVC, espessura de 2 mm e altura de 5 cm, curvo/plano, com imp</v>
          </cell>
          <cell r="C1141" t="str">
            <v>M</v>
          </cell>
          <cell r="D1141">
            <v>20.79</v>
          </cell>
          <cell r="E1141">
            <v>7.4</v>
          </cell>
          <cell r="F1141">
            <v>28.19</v>
          </cell>
        </row>
        <row r="1142">
          <cell r="A1142">
            <v>2110071</v>
          </cell>
          <cell r="B1142" t="str">
            <v>Rodapé flexível para piso vinílico em PVC, espessura de 2 mm e altura de 7,5 cm, curvo/pla</v>
          </cell>
          <cell r="C1142" t="str">
            <v>M</v>
          </cell>
          <cell r="D1142">
            <v>26.25</v>
          </cell>
          <cell r="E1142">
            <v>7.4</v>
          </cell>
          <cell r="F1142">
            <v>33.65</v>
          </cell>
        </row>
        <row r="1143">
          <cell r="A1143">
            <v>2110081</v>
          </cell>
          <cell r="B1143" t="str">
            <v>Rodapé hospitalar flexível em PVC para piso vinílico, espessura de 2 mm e altura de 7,5 cm</v>
          </cell>
          <cell r="C1143" t="str">
            <v>M</v>
          </cell>
          <cell r="D1143">
            <v>39.07</v>
          </cell>
          <cell r="E1143">
            <v>5.66</v>
          </cell>
          <cell r="F1143">
            <v>44.73</v>
          </cell>
        </row>
        <row r="1144">
          <cell r="A1144">
            <v>2110210</v>
          </cell>
          <cell r="B1144" t="str">
            <v>Rodapé em borracha sintética preta, altura até 7 cm - colado</v>
          </cell>
          <cell r="C1144" t="str">
            <v>M</v>
          </cell>
          <cell r="D1144">
            <v>12.07</v>
          </cell>
          <cell r="E1144">
            <v>2.25</v>
          </cell>
          <cell r="F1144">
            <v>14.32</v>
          </cell>
        </row>
        <row r="1145">
          <cell r="A1145">
            <v>2110220</v>
          </cell>
          <cell r="B1145" t="str">
            <v>Rodapé de cordão de poliamida</v>
          </cell>
          <cell r="C1145" t="str">
            <v>M</v>
          </cell>
          <cell r="D1145">
            <v>7.32</v>
          </cell>
          <cell r="E1145">
            <v>0</v>
          </cell>
          <cell r="F1145">
            <v>7.32</v>
          </cell>
        </row>
        <row r="1146">
          <cell r="A1146">
            <v>2110250</v>
          </cell>
          <cell r="B1146" t="str">
            <v>Rodapé em laminado melamínico dissipativo, espessura de 2 mm e altura de 10 cm</v>
          </cell>
          <cell r="C1146" t="str">
            <v>M</v>
          </cell>
          <cell r="D1146">
            <v>26.95</v>
          </cell>
          <cell r="E1146">
            <v>0</v>
          </cell>
          <cell r="F1146">
            <v>26.95</v>
          </cell>
        </row>
        <row r="1147">
          <cell r="A1147">
            <v>2111</v>
          </cell>
          <cell r="B1147" t="str">
            <v>Degrau sintetico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2111050</v>
          </cell>
          <cell r="B1148" t="str">
            <v>Degrau (piso e espelho) em borracha sintética preta com testeira - colado</v>
          </cell>
          <cell r="C1148" t="str">
            <v>M</v>
          </cell>
          <cell r="D1148">
            <v>85.75</v>
          </cell>
          <cell r="E1148">
            <v>6.11</v>
          </cell>
          <cell r="F1148">
            <v>91.86</v>
          </cell>
        </row>
        <row r="1149">
          <cell r="A1149">
            <v>2111131</v>
          </cell>
          <cell r="B1149" t="str">
            <v>Testeira flexível para arremate de degrau vinílico em PVC, espessura de 2 mm, com impermea</v>
          </cell>
          <cell r="C1149" t="str">
            <v>M</v>
          </cell>
          <cell r="D1149">
            <v>34.369999999999997</v>
          </cell>
          <cell r="E1149">
            <v>5.66</v>
          </cell>
          <cell r="F1149">
            <v>40.03</v>
          </cell>
        </row>
        <row r="1150">
          <cell r="A1150">
            <v>2120</v>
          </cell>
          <cell r="B1150" t="str">
            <v>Reparos, conservacoes e complementos - GRUPO 21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</row>
        <row r="1151">
          <cell r="A1151">
            <v>2120020</v>
          </cell>
          <cell r="B1151" t="str">
            <v>Recolocação de piso sintético com cola</v>
          </cell>
          <cell r="C1151" t="str">
            <v>M2</v>
          </cell>
          <cell r="D1151">
            <v>6.71</v>
          </cell>
          <cell r="E1151">
            <v>6.43</v>
          </cell>
          <cell r="F1151">
            <v>13.14</v>
          </cell>
        </row>
        <row r="1152">
          <cell r="A1152">
            <v>2120040</v>
          </cell>
          <cell r="B1152" t="str">
            <v>Recolocação de piso sintético argamassado</v>
          </cell>
          <cell r="C1152" t="str">
            <v>M2</v>
          </cell>
          <cell r="D1152">
            <v>3.68</v>
          </cell>
          <cell r="E1152">
            <v>22.51</v>
          </cell>
          <cell r="F1152">
            <v>26.19</v>
          </cell>
        </row>
        <row r="1153">
          <cell r="A1153">
            <v>2120050</v>
          </cell>
          <cell r="B1153" t="str">
            <v>Recolocação de piso elevado telescópico metálico, inclusive estrutura de sustentação</v>
          </cell>
          <cell r="C1153" t="str">
            <v>M2</v>
          </cell>
          <cell r="D1153">
            <v>0</v>
          </cell>
          <cell r="E1153">
            <v>50.51</v>
          </cell>
          <cell r="F1153">
            <v>50.51</v>
          </cell>
        </row>
        <row r="1154">
          <cell r="A1154">
            <v>2120060</v>
          </cell>
          <cell r="B1154" t="str">
            <v>Furação de piso elevado telescópico em chapa de aço</v>
          </cell>
          <cell r="C1154" t="str">
            <v>UN</v>
          </cell>
          <cell r="D1154">
            <v>58.87</v>
          </cell>
          <cell r="E1154">
            <v>0</v>
          </cell>
          <cell r="F1154">
            <v>58.87</v>
          </cell>
        </row>
        <row r="1155">
          <cell r="A1155">
            <v>2120100</v>
          </cell>
          <cell r="B1155" t="str">
            <v>Recolocação de rodapé e cordões sintéticos</v>
          </cell>
          <cell r="C1155" t="str">
            <v>M</v>
          </cell>
          <cell r="D1155">
            <v>0</v>
          </cell>
          <cell r="E1155">
            <v>8.19</v>
          </cell>
          <cell r="F1155">
            <v>8.19</v>
          </cell>
        </row>
        <row r="1156">
          <cell r="A1156">
            <v>2120300</v>
          </cell>
          <cell r="B1156" t="str">
            <v>Fita adesiva antiderrapante com largura de 5 cm</v>
          </cell>
          <cell r="C1156" t="str">
            <v>M</v>
          </cell>
          <cell r="D1156">
            <v>12.37</v>
          </cell>
          <cell r="E1156">
            <v>8.82</v>
          </cell>
          <cell r="F1156">
            <v>21.19</v>
          </cell>
        </row>
        <row r="1157">
          <cell r="A1157">
            <v>2120302</v>
          </cell>
          <cell r="B1157" t="str">
            <v>Fita adesiva antiderrapante fosforescente, alto tráfego, largura de 5 cm</v>
          </cell>
          <cell r="C1157" t="str">
            <v>M</v>
          </cell>
          <cell r="D1157">
            <v>12.32</v>
          </cell>
          <cell r="E1157">
            <v>8.82</v>
          </cell>
          <cell r="F1157">
            <v>21.14</v>
          </cell>
        </row>
        <row r="1158">
          <cell r="A1158">
            <v>2120410</v>
          </cell>
          <cell r="B1158" t="str">
            <v>Cantoneira de sobrepor em PVC de 4 x 4 cm</v>
          </cell>
          <cell r="C1158" t="str">
            <v>UN</v>
          </cell>
          <cell r="D1158">
            <v>48.23</v>
          </cell>
          <cell r="E1158">
            <v>2.25</v>
          </cell>
          <cell r="F1158">
            <v>50.48</v>
          </cell>
        </row>
        <row r="1159">
          <cell r="A1159">
            <v>2120460</v>
          </cell>
          <cell r="B1159" t="str">
            <v>Canto externo de acabamento em PVC</v>
          </cell>
          <cell r="C1159" t="str">
            <v>M</v>
          </cell>
          <cell r="D1159">
            <v>11.91</v>
          </cell>
          <cell r="E1159">
            <v>1.1299999999999999</v>
          </cell>
          <cell r="F1159">
            <v>13.04</v>
          </cell>
        </row>
        <row r="1160">
          <cell r="A1160">
            <v>2120500</v>
          </cell>
          <cell r="B1160" t="str">
            <v>Cantoneira em alumínio antiderrapante de 50 x 30 mm</v>
          </cell>
          <cell r="C1160" t="str">
            <v>M</v>
          </cell>
          <cell r="D1160">
            <v>30.08</v>
          </cell>
          <cell r="E1160">
            <v>4.83</v>
          </cell>
          <cell r="F1160">
            <v>34.909999999999997</v>
          </cell>
        </row>
        <row r="1161">
          <cell r="A1161" t="str">
            <v>22</v>
          </cell>
          <cell r="B1161" t="str">
            <v>FORRO, BRISE E FACHADA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</row>
        <row r="1162">
          <cell r="A1162">
            <v>2201</v>
          </cell>
          <cell r="B1162" t="str">
            <v>Forro de madeira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2201010</v>
          </cell>
          <cell r="B1163" t="str">
            <v>Forro em tábuas aparelhadas macho e fêmea de pinus</v>
          </cell>
          <cell r="C1163" t="str">
            <v>M2</v>
          </cell>
          <cell r="D1163">
            <v>29.22</v>
          </cell>
          <cell r="E1163">
            <v>19.29</v>
          </cell>
          <cell r="F1163">
            <v>48.51</v>
          </cell>
        </row>
        <row r="1164">
          <cell r="A1164">
            <v>2201020</v>
          </cell>
          <cell r="B1164" t="str">
            <v>Forro em tábuas aparelhadas macho e fêmea de pinus tarugado</v>
          </cell>
          <cell r="C1164" t="str">
            <v>M2</v>
          </cell>
          <cell r="D1164">
            <v>61.65</v>
          </cell>
          <cell r="E1164">
            <v>38.590000000000003</v>
          </cell>
          <cell r="F1164">
            <v>100.24</v>
          </cell>
        </row>
        <row r="1165">
          <cell r="A1165">
            <v>2201080</v>
          </cell>
          <cell r="B1165" t="str">
            <v>Forro xadrez em ripas de angelim-vermelho / bacuri / maçaranduba tarugado</v>
          </cell>
          <cell r="C1165" t="str">
            <v>M2</v>
          </cell>
          <cell r="D1165">
            <v>97.37</v>
          </cell>
          <cell r="E1165">
            <v>41.81</v>
          </cell>
          <cell r="F1165">
            <v>139.18</v>
          </cell>
        </row>
        <row r="1166">
          <cell r="A1166">
            <v>2201210</v>
          </cell>
          <cell r="B1166" t="str">
            <v>Testeira em tábua aparelhada, largura até 20 cm</v>
          </cell>
          <cell r="C1166" t="str">
            <v>M</v>
          </cell>
          <cell r="D1166">
            <v>16.05</v>
          </cell>
          <cell r="E1166">
            <v>12.87</v>
          </cell>
          <cell r="F1166">
            <v>28.92</v>
          </cell>
        </row>
        <row r="1167">
          <cell r="A1167">
            <v>2201220</v>
          </cell>
          <cell r="B1167" t="str">
            <v>Beiral em tábua de angelim-vermelho / bacuri / maçaranduba macho e fêmea com tarugamento</v>
          </cell>
          <cell r="C1167" t="str">
            <v>M2</v>
          </cell>
          <cell r="D1167">
            <v>135.4</v>
          </cell>
          <cell r="E1167">
            <v>38.590000000000003</v>
          </cell>
          <cell r="F1167">
            <v>173.99</v>
          </cell>
        </row>
        <row r="1168">
          <cell r="A1168">
            <v>2201240</v>
          </cell>
          <cell r="B1168" t="str">
            <v>Beiral em tábua de angelim-vermelho / bacuri / maçaranduba macho e fêmea</v>
          </cell>
          <cell r="C1168" t="str">
            <v>M2</v>
          </cell>
          <cell r="D1168">
            <v>104.41</v>
          </cell>
          <cell r="E1168">
            <v>19.29</v>
          </cell>
          <cell r="F1168">
            <v>123.7</v>
          </cell>
        </row>
        <row r="1169">
          <cell r="A1169">
            <v>2202</v>
          </cell>
          <cell r="B1169" t="str">
            <v>Forro de gesso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2202010</v>
          </cell>
          <cell r="B1170" t="str">
            <v>Forro em placa de gesso liso fixo</v>
          </cell>
          <cell r="C1170" t="str">
            <v>M2</v>
          </cell>
          <cell r="D1170">
            <v>63.18</v>
          </cell>
          <cell r="E1170">
            <v>0</v>
          </cell>
          <cell r="F1170">
            <v>63.18</v>
          </cell>
        </row>
        <row r="1171">
          <cell r="A1171">
            <v>2202030</v>
          </cell>
          <cell r="B1171" t="str">
            <v>Forro em painéis de gesso acartonado, espessura de 12,5 mm, fixo</v>
          </cell>
          <cell r="C1171" t="str">
            <v>M2</v>
          </cell>
          <cell r="D1171">
            <v>74.599999999999994</v>
          </cell>
          <cell r="E1171">
            <v>0</v>
          </cell>
          <cell r="F1171">
            <v>74.599999999999994</v>
          </cell>
        </row>
        <row r="1172">
          <cell r="A1172">
            <v>2202100</v>
          </cell>
          <cell r="B1172" t="str">
            <v>Forro em painéis de gesso acartonado, acabamento liso com película em PVC - 625mm x 1250mm</v>
          </cell>
          <cell r="C1172" t="str">
            <v>M2</v>
          </cell>
          <cell r="D1172">
            <v>87.49</v>
          </cell>
          <cell r="E1172">
            <v>0</v>
          </cell>
          <cell r="F1172">
            <v>87.49</v>
          </cell>
        </row>
        <row r="1173">
          <cell r="A1173">
            <v>2202190</v>
          </cell>
          <cell r="B1173" t="str">
            <v>Forro de gesso removível com película rígida de PVC de 625mm x 625mm</v>
          </cell>
          <cell r="C1173" t="str">
            <v>M2</v>
          </cell>
          <cell r="D1173">
            <v>84.99</v>
          </cell>
          <cell r="E1173">
            <v>0</v>
          </cell>
          <cell r="F1173">
            <v>84.99</v>
          </cell>
        </row>
        <row r="1174">
          <cell r="A1174">
            <v>2203</v>
          </cell>
          <cell r="B1174" t="str">
            <v>Forro sintetico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2203020</v>
          </cell>
          <cell r="B1175" t="str">
            <v>Forro em lã de vidro revestido em PVC, espessura de 20 mm</v>
          </cell>
          <cell r="C1175" t="str">
            <v>M2</v>
          </cell>
          <cell r="D1175">
            <v>84.27</v>
          </cell>
          <cell r="E1175">
            <v>0</v>
          </cell>
          <cell r="F1175">
            <v>84.27</v>
          </cell>
        </row>
        <row r="1176">
          <cell r="A1176">
            <v>2203030</v>
          </cell>
          <cell r="B1176" t="str">
            <v>Forro em fibra mineral acústico, revestido em látex</v>
          </cell>
          <cell r="C1176" t="str">
            <v>M2</v>
          </cell>
          <cell r="D1176">
            <v>96.54</v>
          </cell>
          <cell r="E1176">
            <v>0</v>
          </cell>
          <cell r="F1176">
            <v>96.54</v>
          </cell>
        </row>
        <row r="1177">
          <cell r="A1177">
            <v>2203040</v>
          </cell>
          <cell r="B1177" t="str">
            <v>Forro modular removível em PVC de 618mm x 1243mm</v>
          </cell>
          <cell r="C1177" t="str">
            <v>M2</v>
          </cell>
          <cell r="D1177">
            <v>84.75</v>
          </cell>
          <cell r="E1177">
            <v>0</v>
          </cell>
          <cell r="F1177">
            <v>84.75</v>
          </cell>
        </row>
        <row r="1178">
          <cell r="A1178">
            <v>2203050</v>
          </cell>
          <cell r="B1178" t="str">
            <v>Forro em fibra mineral revestido em látex</v>
          </cell>
          <cell r="C1178" t="str">
            <v>M2</v>
          </cell>
          <cell r="D1178">
            <v>77.31</v>
          </cell>
          <cell r="E1178">
            <v>0</v>
          </cell>
          <cell r="F1178">
            <v>77.31</v>
          </cell>
        </row>
        <row r="1179">
          <cell r="A1179">
            <v>2203070</v>
          </cell>
          <cell r="B1179" t="str">
            <v>Forro em lâmina de PVC</v>
          </cell>
          <cell r="C1179" t="str">
            <v>M2</v>
          </cell>
          <cell r="D1179">
            <v>62.69</v>
          </cell>
          <cell r="E1179">
            <v>0</v>
          </cell>
          <cell r="F1179">
            <v>62.69</v>
          </cell>
        </row>
        <row r="1180">
          <cell r="A1180">
            <v>2203122</v>
          </cell>
          <cell r="B1180" t="str">
            <v>Forro em fibra mineral com placas acústicas removíveis de 625mm x 1250mm</v>
          </cell>
          <cell r="C1180" t="str">
            <v>M2</v>
          </cell>
          <cell r="D1180">
            <v>172.86</v>
          </cell>
          <cell r="E1180">
            <v>0</v>
          </cell>
          <cell r="F1180">
            <v>172.86</v>
          </cell>
        </row>
        <row r="1181">
          <cell r="A1181">
            <v>2203140</v>
          </cell>
          <cell r="B1181" t="str">
            <v>Forro em fibra mineral com placas acústicas removíveis de 625mm x 625mm</v>
          </cell>
          <cell r="C1181" t="str">
            <v>M2</v>
          </cell>
          <cell r="D1181">
            <v>139.9</v>
          </cell>
          <cell r="E1181">
            <v>0</v>
          </cell>
          <cell r="F1181">
            <v>139.9</v>
          </cell>
        </row>
        <row r="1182">
          <cell r="A1182">
            <v>2204</v>
          </cell>
          <cell r="B1182" t="str">
            <v>Forro metalico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</row>
        <row r="1183">
          <cell r="A1183">
            <v>2204020</v>
          </cell>
          <cell r="B1183" t="str">
            <v>Forro metálico removível, em painéis de 625mm x 625mm, tipo colmeia</v>
          </cell>
          <cell r="C1183" t="str">
            <v>M2</v>
          </cell>
          <cell r="D1183">
            <v>716.22</v>
          </cell>
          <cell r="E1183">
            <v>0</v>
          </cell>
          <cell r="F1183">
            <v>716.22</v>
          </cell>
        </row>
        <row r="1184">
          <cell r="A1184">
            <v>2206</v>
          </cell>
          <cell r="B1184" t="str">
            <v>Brise-soleil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2206130</v>
          </cell>
          <cell r="B1185" t="str">
            <v>Brise em placa cimentícia, montado em perfil e chapa metálica</v>
          </cell>
          <cell r="C1185" t="str">
            <v>M2</v>
          </cell>
          <cell r="D1185">
            <v>306.45</v>
          </cell>
          <cell r="E1185">
            <v>94.66</v>
          </cell>
          <cell r="F1185">
            <v>401.11</v>
          </cell>
        </row>
        <row r="1186">
          <cell r="A1186">
            <v>2206240</v>
          </cell>
          <cell r="B1186" t="str">
            <v>Brise metálico fixo em chapa lisa aluzinc pré-pintada, formato ogiva, lâmina frontal de 20</v>
          </cell>
          <cell r="C1186" t="str">
            <v>M2</v>
          </cell>
          <cell r="D1186">
            <v>600.67999999999995</v>
          </cell>
          <cell r="E1186">
            <v>0</v>
          </cell>
          <cell r="F1186">
            <v>600.67999999999995</v>
          </cell>
        </row>
        <row r="1187">
          <cell r="A1187">
            <v>2206250</v>
          </cell>
          <cell r="B1187" t="str">
            <v>Brise metálico curvo e móvel termoacústico em chapa lisa aluzinc pré-pintada</v>
          </cell>
          <cell r="C1187" t="str">
            <v>M2</v>
          </cell>
          <cell r="D1187">
            <v>1008.21</v>
          </cell>
          <cell r="E1187">
            <v>0</v>
          </cell>
          <cell r="F1187">
            <v>1008.21</v>
          </cell>
        </row>
        <row r="1188">
          <cell r="A1188">
            <v>2206300</v>
          </cell>
          <cell r="B1188" t="str">
            <v>Brise metálico curvo e móvel em chapa microperfurada de alumínio pré-pintada</v>
          </cell>
          <cell r="C1188" t="str">
            <v>M2</v>
          </cell>
          <cell r="D1188">
            <v>495.65</v>
          </cell>
          <cell r="E1188">
            <v>0</v>
          </cell>
          <cell r="F1188">
            <v>495.65</v>
          </cell>
        </row>
        <row r="1189">
          <cell r="A1189">
            <v>2206340</v>
          </cell>
          <cell r="B1189" t="str">
            <v>Brise metálico fixo em chapa lisa alumínio pré-pintada, formato ogiva, lâmina frontal de 2</v>
          </cell>
          <cell r="C1189" t="str">
            <v>M2</v>
          </cell>
          <cell r="D1189">
            <v>643.4</v>
          </cell>
          <cell r="E1189">
            <v>0</v>
          </cell>
          <cell r="F1189">
            <v>643.4</v>
          </cell>
        </row>
        <row r="1190">
          <cell r="A1190">
            <v>2206350</v>
          </cell>
          <cell r="B1190" t="str">
            <v>Brise metálico curvo e móvel termoacústico em chapa lisa de alumínio pré-pintada</v>
          </cell>
          <cell r="C1190" t="str">
            <v>M2</v>
          </cell>
          <cell r="D1190">
            <v>630.35</v>
          </cell>
          <cell r="E1190">
            <v>0</v>
          </cell>
          <cell r="F1190">
            <v>630.35</v>
          </cell>
        </row>
        <row r="1191">
          <cell r="A1191">
            <v>2220</v>
          </cell>
          <cell r="B1191" t="str">
            <v>Reparos, conservacoes e complementos - GRUPO 22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</row>
        <row r="1192">
          <cell r="A1192">
            <v>2220011</v>
          </cell>
          <cell r="B1192" t="str">
            <v>Placa em lã de vidro revestida em PVC, auto extinguível</v>
          </cell>
          <cell r="C1192" t="str">
            <v>M2</v>
          </cell>
          <cell r="D1192">
            <v>51.57</v>
          </cell>
          <cell r="E1192">
            <v>0</v>
          </cell>
          <cell r="F1192">
            <v>51.57</v>
          </cell>
        </row>
        <row r="1193">
          <cell r="A1193">
            <v>2220020</v>
          </cell>
          <cell r="B1193" t="str">
            <v>Recolocação de forros fixados</v>
          </cell>
          <cell r="C1193" t="str">
            <v>M2</v>
          </cell>
          <cell r="D1193">
            <v>1.35</v>
          </cell>
          <cell r="E1193">
            <v>9.65</v>
          </cell>
          <cell r="F1193">
            <v>11</v>
          </cell>
        </row>
        <row r="1194">
          <cell r="A1194">
            <v>2220040</v>
          </cell>
          <cell r="B1194" t="str">
            <v>Recolocação de forros apoiados ou encaixados</v>
          </cell>
          <cell r="C1194" t="str">
            <v>M2</v>
          </cell>
          <cell r="D1194">
            <v>0</v>
          </cell>
          <cell r="E1194">
            <v>4.83</v>
          </cell>
          <cell r="F1194">
            <v>4.83</v>
          </cell>
        </row>
        <row r="1195">
          <cell r="A1195">
            <v>2220050</v>
          </cell>
          <cell r="B1195" t="str">
            <v>Moldura de gesso simples, largura até 6,0 cm</v>
          </cell>
          <cell r="C1195" t="str">
            <v>M</v>
          </cell>
          <cell r="D1195">
            <v>13.68</v>
          </cell>
          <cell r="E1195">
            <v>0</v>
          </cell>
          <cell r="F1195">
            <v>13.68</v>
          </cell>
        </row>
        <row r="1196">
          <cell r="A1196">
            <v>2220090</v>
          </cell>
          <cell r="B1196" t="str">
            <v>Abertura para vão de luminária em forro de PVC modular</v>
          </cell>
          <cell r="C1196" t="str">
            <v>UN</v>
          </cell>
          <cell r="D1196">
            <v>15.19</v>
          </cell>
          <cell r="E1196">
            <v>0</v>
          </cell>
          <cell r="F1196">
            <v>15.19</v>
          </cell>
        </row>
        <row r="1197">
          <cell r="A1197" t="str">
            <v>23</v>
          </cell>
          <cell r="B1197" t="str">
            <v>ESQUADRIA, MARCENARIA E ELEMENTO EM MADEIRA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2301</v>
          </cell>
          <cell r="B1198" t="str">
            <v>Janela e veneziana em madeira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</row>
        <row r="1199">
          <cell r="A1199">
            <v>2301050</v>
          </cell>
          <cell r="B1199" t="str">
            <v>Caixilho em madeira maxim-ar</v>
          </cell>
          <cell r="C1199" t="str">
            <v>M2</v>
          </cell>
          <cell r="D1199">
            <v>744.37</v>
          </cell>
          <cell r="E1199">
            <v>42.12</v>
          </cell>
          <cell r="F1199">
            <v>786.49</v>
          </cell>
        </row>
        <row r="1200">
          <cell r="A1200">
            <v>2301060</v>
          </cell>
          <cell r="B1200" t="str">
            <v>Caixilho em madeira tipo veneziana de correr</v>
          </cell>
          <cell r="C1200" t="str">
            <v>M2</v>
          </cell>
          <cell r="D1200">
            <v>669.59</v>
          </cell>
          <cell r="E1200">
            <v>42.12</v>
          </cell>
          <cell r="F1200">
            <v>711.71</v>
          </cell>
        </row>
        <row r="1201">
          <cell r="A1201">
            <v>2302</v>
          </cell>
          <cell r="B1201" t="str">
            <v>Porta macho / femea montada com batente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2302010</v>
          </cell>
          <cell r="B1202" t="str">
            <v>Acréscimo de bandeira - porta macho e fêmea com batente de madeira</v>
          </cell>
          <cell r="C1202" t="str">
            <v>M2</v>
          </cell>
          <cell r="D1202">
            <v>541.36</v>
          </cell>
          <cell r="E1202">
            <v>44.37</v>
          </cell>
          <cell r="F1202">
            <v>585.73</v>
          </cell>
        </row>
        <row r="1203">
          <cell r="A1203">
            <v>2302030</v>
          </cell>
          <cell r="B1203" t="str">
            <v>Porta macho e fêmea com batente de madeira - 70 x 210 cm</v>
          </cell>
          <cell r="C1203" t="str">
            <v>UN</v>
          </cell>
          <cell r="D1203">
            <v>917.8</v>
          </cell>
          <cell r="E1203">
            <v>90.05</v>
          </cell>
          <cell r="F1203">
            <v>1007.85</v>
          </cell>
        </row>
        <row r="1204">
          <cell r="A1204">
            <v>2302040</v>
          </cell>
          <cell r="B1204" t="str">
            <v>Porta macho e fêmea com batente de madeira - 80 x 210 cm</v>
          </cell>
          <cell r="C1204" t="str">
            <v>UN</v>
          </cell>
          <cell r="D1204">
            <v>995.79</v>
          </cell>
          <cell r="E1204">
            <v>90.05</v>
          </cell>
          <cell r="F1204">
            <v>1085.8399999999999</v>
          </cell>
        </row>
        <row r="1205">
          <cell r="A1205">
            <v>2302050</v>
          </cell>
          <cell r="B1205" t="str">
            <v>Porta macho e fêmea com batente de madeira - 90 x 210 cm</v>
          </cell>
          <cell r="C1205" t="str">
            <v>UN</v>
          </cell>
          <cell r="D1205">
            <v>1090.68</v>
          </cell>
          <cell r="E1205">
            <v>90.05</v>
          </cell>
          <cell r="F1205">
            <v>1180.73</v>
          </cell>
        </row>
        <row r="1206">
          <cell r="A1206">
            <v>2302060</v>
          </cell>
          <cell r="B1206" t="str">
            <v>Porta macho e fêmea com batente de madeira - 120 x 210 cm</v>
          </cell>
          <cell r="C1206" t="str">
            <v>UN</v>
          </cell>
          <cell r="D1206">
            <v>1843.33</v>
          </cell>
          <cell r="E1206">
            <v>112.56</v>
          </cell>
          <cell r="F1206">
            <v>1955.89</v>
          </cell>
        </row>
        <row r="1207">
          <cell r="A1207">
            <v>2304</v>
          </cell>
          <cell r="B1207" t="str">
            <v>Porta lisa laminada montada com batente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2304070</v>
          </cell>
          <cell r="B1208" t="str">
            <v>Porta em laminado fenólico melamínico com batente em alumínio - 80 x 180 cm</v>
          </cell>
          <cell r="C1208" t="str">
            <v>UN</v>
          </cell>
          <cell r="D1208">
            <v>944.1</v>
          </cell>
          <cell r="E1208">
            <v>45.03</v>
          </cell>
          <cell r="F1208">
            <v>989.13</v>
          </cell>
        </row>
        <row r="1209">
          <cell r="A1209">
            <v>2304080</v>
          </cell>
          <cell r="B1209" t="str">
            <v>Porta em laminado fenólico melamínico com batente em alumínio - 60 x 160 cm</v>
          </cell>
          <cell r="C1209" t="str">
            <v>UN</v>
          </cell>
          <cell r="D1209">
            <v>803.98</v>
          </cell>
          <cell r="E1209">
            <v>45.03</v>
          </cell>
          <cell r="F1209">
            <v>849.01</v>
          </cell>
        </row>
        <row r="1210">
          <cell r="A1210">
            <v>2304090</v>
          </cell>
          <cell r="B1210" t="str">
            <v>Porta em laminado fenólico melamínico com acabamento liso, batente de madeira sem revestim</v>
          </cell>
          <cell r="C1210" t="str">
            <v>UN</v>
          </cell>
          <cell r="D1210">
            <v>923.63</v>
          </cell>
          <cell r="E1210">
            <v>90.05</v>
          </cell>
          <cell r="F1210">
            <v>1013.68</v>
          </cell>
        </row>
        <row r="1211">
          <cell r="A1211">
            <v>2304100</v>
          </cell>
          <cell r="B1211" t="str">
            <v>Porta em laminado fenólico melamínico com acabamento liso, batente de madeira sem revestim</v>
          </cell>
          <cell r="C1211" t="str">
            <v>UN</v>
          </cell>
          <cell r="D1211">
            <v>1006.49</v>
          </cell>
          <cell r="E1211">
            <v>90.05</v>
          </cell>
          <cell r="F1211">
            <v>1096.54</v>
          </cell>
        </row>
        <row r="1212">
          <cell r="A1212">
            <v>2304110</v>
          </cell>
          <cell r="B1212" t="str">
            <v>Porta em laminado fenólico melamínico com acabamento liso, batente de madeira sem revestim</v>
          </cell>
          <cell r="C1212" t="str">
            <v>UN</v>
          </cell>
          <cell r="D1212">
            <v>1038</v>
          </cell>
          <cell r="E1212">
            <v>90.05</v>
          </cell>
          <cell r="F1212">
            <v>1128.05</v>
          </cell>
        </row>
        <row r="1213">
          <cell r="A1213">
            <v>2304120</v>
          </cell>
          <cell r="B1213" t="str">
            <v>Porta em laminado fenólico melamínico com acabamento liso, batente de madeira sem revestim</v>
          </cell>
          <cell r="C1213" t="str">
            <v>UN</v>
          </cell>
          <cell r="D1213">
            <v>1744.99</v>
          </cell>
          <cell r="E1213">
            <v>112.56</v>
          </cell>
          <cell r="F1213">
            <v>1857.55</v>
          </cell>
        </row>
        <row r="1214">
          <cell r="A1214">
            <v>2304130</v>
          </cell>
          <cell r="B1214" t="str">
            <v>Porta em laminado fenólico melamínico com acabamento liso, batente de madeira sem revestim</v>
          </cell>
          <cell r="C1214" t="str">
            <v>UN</v>
          </cell>
          <cell r="D1214">
            <v>1739.68</v>
          </cell>
          <cell r="E1214">
            <v>112.56</v>
          </cell>
          <cell r="F1214">
            <v>1852.24</v>
          </cell>
        </row>
        <row r="1215">
          <cell r="A1215">
            <v>2304140</v>
          </cell>
          <cell r="B1215" t="str">
            <v>Porta em laminado fenólico melamínico com acabamento liso, batente de madeira sem revestim</v>
          </cell>
          <cell r="C1215" t="str">
            <v>UN</v>
          </cell>
          <cell r="D1215">
            <v>3207.53</v>
          </cell>
          <cell r="E1215">
            <v>128.63999999999999</v>
          </cell>
          <cell r="F1215">
            <v>3336.17</v>
          </cell>
        </row>
        <row r="1216">
          <cell r="A1216">
            <v>2304570</v>
          </cell>
          <cell r="B1216" t="str">
            <v>Porta em laminado melamínico estrutural com acabamento texturizado, batente em alumínio co</v>
          </cell>
          <cell r="C1216" t="str">
            <v>UN</v>
          </cell>
          <cell r="D1216">
            <v>824.36</v>
          </cell>
          <cell r="E1216">
            <v>11.25</v>
          </cell>
          <cell r="F1216">
            <v>835.61</v>
          </cell>
        </row>
        <row r="1217">
          <cell r="A1217">
            <v>2304580</v>
          </cell>
          <cell r="B1217" t="str">
            <v>Porta em laminado fenólico melamínico com acabamento liso, batente metálico - 60 x 160 cm</v>
          </cell>
          <cell r="C1217" t="str">
            <v>UN</v>
          </cell>
          <cell r="D1217">
            <v>1249.68</v>
          </cell>
          <cell r="E1217">
            <v>86.84</v>
          </cell>
          <cell r="F1217">
            <v>1336.52</v>
          </cell>
        </row>
        <row r="1218">
          <cell r="A1218">
            <v>2304590</v>
          </cell>
          <cell r="B1218" t="str">
            <v>Porta em laminado fenólico melamínico com acabamento liso, batente metálico - 70 x 210 cm</v>
          </cell>
          <cell r="C1218" t="str">
            <v>UN</v>
          </cell>
          <cell r="D1218">
            <v>1291.83</v>
          </cell>
          <cell r="E1218">
            <v>83.62</v>
          </cell>
          <cell r="F1218">
            <v>1375.45</v>
          </cell>
        </row>
        <row r="1219">
          <cell r="A1219">
            <v>2304600</v>
          </cell>
          <cell r="B1219" t="str">
            <v>Porta em laminado fenólico melamínico com acabamento liso, batente metálico - 80 x 210 cm</v>
          </cell>
          <cell r="C1219" t="str">
            <v>UN</v>
          </cell>
          <cell r="D1219">
            <v>1397.91</v>
          </cell>
          <cell r="E1219">
            <v>83.62</v>
          </cell>
          <cell r="F1219">
            <v>1481.53</v>
          </cell>
        </row>
        <row r="1220">
          <cell r="A1220">
            <v>2304610</v>
          </cell>
          <cell r="B1220" t="str">
            <v>Porta em laminado fenólico melamínico com acabamento liso, batente metálico - 90 x 210 cm</v>
          </cell>
          <cell r="C1220" t="str">
            <v>UN</v>
          </cell>
          <cell r="D1220">
            <v>1429.42</v>
          </cell>
          <cell r="E1220">
            <v>83.62</v>
          </cell>
          <cell r="F1220">
            <v>1513.04</v>
          </cell>
        </row>
        <row r="1221">
          <cell r="A1221">
            <v>2304620</v>
          </cell>
          <cell r="B1221" t="str">
            <v>Porta em laminado fenólico melamínico com acabamento liso, batente metálico - 120 x 210 cm</v>
          </cell>
          <cell r="C1221" t="str">
            <v>UN</v>
          </cell>
          <cell r="D1221">
            <v>1996.76</v>
          </cell>
          <cell r="E1221">
            <v>109.34</v>
          </cell>
          <cell r="F1221">
            <v>2106.1</v>
          </cell>
        </row>
        <row r="1222">
          <cell r="A1222">
            <v>2308</v>
          </cell>
          <cell r="B1222" t="str">
            <v>Marcenaria em geral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2308010</v>
          </cell>
          <cell r="B1223" t="str">
            <v>Estrado em madeira</v>
          </cell>
          <cell r="C1223" t="str">
            <v>M2</v>
          </cell>
          <cell r="D1223">
            <v>110.47</v>
          </cell>
          <cell r="E1223">
            <v>32.159999999999997</v>
          </cell>
          <cell r="F1223">
            <v>142.63</v>
          </cell>
        </row>
        <row r="1224">
          <cell r="A1224">
            <v>2308020</v>
          </cell>
          <cell r="B1224" t="str">
            <v>Faixa/batedor de proteção em madeira aparelhada natural de 10 x 2,5 cm</v>
          </cell>
          <cell r="C1224" t="str">
            <v>M</v>
          </cell>
          <cell r="D1224">
            <v>9.3800000000000008</v>
          </cell>
          <cell r="E1224">
            <v>6.43</v>
          </cell>
          <cell r="F1224">
            <v>15.81</v>
          </cell>
        </row>
        <row r="1225">
          <cell r="A1225">
            <v>2308030</v>
          </cell>
          <cell r="B1225" t="str">
            <v>Faixa/batedor de proteção em madeira de 20 x 5 cm, com acabamento em laminado fenólico mel</v>
          </cell>
          <cell r="C1225" t="str">
            <v>M</v>
          </cell>
          <cell r="D1225">
            <v>82.65</v>
          </cell>
          <cell r="E1225">
            <v>64.319999999999993</v>
          </cell>
          <cell r="F1225">
            <v>146.97</v>
          </cell>
        </row>
        <row r="1226">
          <cell r="A1226">
            <v>2308040</v>
          </cell>
          <cell r="B1226" t="str">
            <v xml:space="preserve">Armário/gabinete embutido em MDF sob medida, revestido em laminado melamínico, com portas </v>
          </cell>
          <cell r="C1226" t="str">
            <v>M2</v>
          </cell>
          <cell r="D1226">
            <v>1763.06</v>
          </cell>
          <cell r="E1226">
            <v>0</v>
          </cell>
          <cell r="F1226">
            <v>1763.06</v>
          </cell>
        </row>
        <row r="1227">
          <cell r="A1227">
            <v>2308060</v>
          </cell>
          <cell r="B1227" t="str">
            <v>Tampo sob medida em compensado, revestido na face superior em laminado fenólico melamínico</v>
          </cell>
          <cell r="C1227" t="str">
            <v>M2</v>
          </cell>
          <cell r="D1227">
            <v>718.3</v>
          </cell>
          <cell r="E1227">
            <v>0</v>
          </cell>
          <cell r="F1227">
            <v>718.3</v>
          </cell>
        </row>
        <row r="1228">
          <cell r="A1228">
            <v>2308080</v>
          </cell>
          <cell r="B1228" t="str">
            <v>Prateleira sob medida em compensado, revestida nas duas faces em laminado fenólico melamín</v>
          </cell>
          <cell r="C1228" t="str">
            <v>M2</v>
          </cell>
          <cell r="D1228">
            <v>520.95000000000005</v>
          </cell>
          <cell r="E1228">
            <v>12.87</v>
          </cell>
          <cell r="F1228">
            <v>533.82000000000005</v>
          </cell>
        </row>
        <row r="1229">
          <cell r="A1229">
            <v>2308100</v>
          </cell>
          <cell r="B1229" t="str">
            <v>Armário tipo prateleira com subdivisão em compensado, revestido totalmente em laminado fen</v>
          </cell>
          <cell r="C1229" t="str">
            <v>M2</v>
          </cell>
          <cell r="D1229">
            <v>1334.5</v>
          </cell>
          <cell r="E1229">
            <v>0</v>
          </cell>
          <cell r="F1229">
            <v>1334.5</v>
          </cell>
        </row>
        <row r="1230">
          <cell r="A1230">
            <v>2308110</v>
          </cell>
          <cell r="B1230" t="str">
            <v>Painel em compensado naval, espessura de 25 mm</v>
          </cell>
          <cell r="C1230" t="str">
            <v>M2</v>
          </cell>
          <cell r="D1230">
            <v>189.31</v>
          </cell>
          <cell r="E1230">
            <v>32.159999999999997</v>
          </cell>
          <cell r="F1230">
            <v>221.47</v>
          </cell>
        </row>
        <row r="1231">
          <cell r="A1231">
            <v>2308160</v>
          </cell>
          <cell r="B1231" t="str">
            <v>Porta lisa com balcão, batente de madeira, completa - 80 x 210 cm</v>
          </cell>
          <cell r="C1231" t="str">
            <v>CJ</v>
          </cell>
          <cell r="D1231">
            <v>821.28</v>
          </cell>
          <cell r="E1231">
            <v>138.29</v>
          </cell>
          <cell r="F1231">
            <v>959.57</v>
          </cell>
        </row>
        <row r="1232">
          <cell r="A1232">
            <v>2308170</v>
          </cell>
          <cell r="B1232" t="str">
            <v>Lousa em laminado melamínico, branco - linha comercial</v>
          </cell>
          <cell r="C1232" t="str">
            <v>M2</v>
          </cell>
          <cell r="D1232">
            <v>179.05</v>
          </cell>
          <cell r="E1232">
            <v>6.31</v>
          </cell>
          <cell r="F1232">
            <v>185.36</v>
          </cell>
        </row>
        <row r="1233">
          <cell r="A1233">
            <v>2308210</v>
          </cell>
          <cell r="B1233" t="str">
            <v>Armário sob medida em compensado de madeira totalmente revestido em folheado de madeira, c</v>
          </cell>
          <cell r="C1233" t="str">
            <v>M2</v>
          </cell>
          <cell r="D1233">
            <v>1593.47</v>
          </cell>
          <cell r="E1233">
            <v>0</v>
          </cell>
          <cell r="F1233">
            <v>1593.47</v>
          </cell>
        </row>
        <row r="1234">
          <cell r="A1234">
            <v>2308220</v>
          </cell>
          <cell r="B1234" t="str">
            <v>Armário sob medida em compensado de madeira totalmente revestido em laminado melamínico te</v>
          </cell>
          <cell r="C1234" t="str">
            <v>M2</v>
          </cell>
          <cell r="D1234">
            <v>1553.63</v>
          </cell>
          <cell r="E1234">
            <v>0</v>
          </cell>
          <cell r="F1234">
            <v>1553.63</v>
          </cell>
        </row>
        <row r="1235">
          <cell r="A1235">
            <v>2308320</v>
          </cell>
          <cell r="B1235" t="str">
            <v>Porta acústica de madeira</v>
          </cell>
          <cell r="C1235" t="str">
            <v>M2</v>
          </cell>
          <cell r="D1235">
            <v>366.26</v>
          </cell>
          <cell r="E1235">
            <v>65.12</v>
          </cell>
          <cell r="F1235">
            <v>431.38</v>
          </cell>
        </row>
        <row r="1236">
          <cell r="A1236">
            <v>2308380</v>
          </cell>
          <cell r="B1236" t="str">
            <v>Faixa/batedor de proteção em madeira de 290 x 15 mm, com acabamento em laminado fenólico m</v>
          </cell>
          <cell r="C1236" t="str">
            <v>M</v>
          </cell>
          <cell r="D1236">
            <v>108.45</v>
          </cell>
          <cell r="E1236">
            <v>6.43</v>
          </cell>
          <cell r="F1236">
            <v>114.88</v>
          </cell>
        </row>
        <row r="1237">
          <cell r="A1237">
            <v>2309</v>
          </cell>
          <cell r="B1237" t="str">
            <v>Porta lisa comum montada com batente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2309010</v>
          </cell>
          <cell r="B1238" t="str">
            <v>Acréscimo de bandeira - porta lisa comum com batente de madeira</v>
          </cell>
          <cell r="C1238" t="str">
            <v>M2</v>
          </cell>
          <cell r="D1238">
            <v>217.7</v>
          </cell>
          <cell r="E1238">
            <v>44.37</v>
          </cell>
          <cell r="F1238">
            <v>262.07</v>
          </cell>
        </row>
        <row r="1239">
          <cell r="A1239">
            <v>2309020</v>
          </cell>
          <cell r="B1239" t="str">
            <v>Porta lisa com batente madeira - 60 x 210 cm</v>
          </cell>
          <cell r="C1239" t="str">
            <v>UN</v>
          </cell>
          <cell r="D1239">
            <v>440.34</v>
          </cell>
          <cell r="E1239">
            <v>90.05</v>
          </cell>
          <cell r="F1239">
            <v>530.39</v>
          </cell>
        </row>
        <row r="1240">
          <cell r="A1240">
            <v>2309030</v>
          </cell>
          <cell r="B1240" t="str">
            <v>Porta lisa com batente madeira - 70 x 210 cm</v>
          </cell>
          <cell r="C1240" t="str">
            <v>UN</v>
          </cell>
          <cell r="D1240">
            <v>419.75</v>
          </cell>
          <cell r="E1240">
            <v>90.05</v>
          </cell>
          <cell r="F1240">
            <v>509.8</v>
          </cell>
        </row>
        <row r="1241">
          <cell r="A1241">
            <v>2309040</v>
          </cell>
          <cell r="B1241" t="str">
            <v>Porta lisa com batente madeira - 80 x 210 cm</v>
          </cell>
          <cell r="C1241" t="str">
            <v>UN</v>
          </cell>
          <cell r="D1241">
            <v>428</v>
          </cell>
          <cell r="E1241">
            <v>90.05</v>
          </cell>
          <cell r="F1241">
            <v>518.04999999999995</v>
          </cell>
        </row>
        <row r="1242">
          <cell r="A1242">
            <v>2309050</v>
          </cell>
          <cell r="B1242" t="str">
            <v>Porta lisa com batente madeira - 90 x 210 cm</v>
          </cell>
          <cell r="C1242" t="str">
            <v>UN</v>
          </cell>
          <cell r="D1242">
            <v>451.84</v>
          </cell>
          <cell r="E1242">
            <v>90.05</v>
          </cell>
          <cell r="F1242">
            <v>541.89</v>
          </cell>
        </row>
        <row r="1243">
          <cell r="A1243">
            <v>2309052</v>
          </cell>
          <cell r="B1243" t="str">
            <v>Porta lisa com batente madeira - 110 x 210 cm</v>
          </cell>
          <cell r="C1243" t="str">
            <v>UN</v>
          </cell>
          <cell r="D1243">
            <v>556.08000000000004</v>
          </cell>
          <cell r="E1243">
            <v>90.05</v>
          </cell>
          <cell r="F1243">
            <v>646.13</v>
          </cell>
        </row>
        <row r="1244">
          <cell r="A1244">
            <v>2309060</v>
          </cell>
          <cell r="B1244" t="str">
            <v>Porta lisa com batente madeira - 120 x 210 cm</v>
          </cell>
          <cell r="C1244" t="str">
            <v>UN</v>
          </cell>
          <cell r="D1244">
            <v>840.65</v>
          </cell>
          <cell r="E1244">
            <v>112.56</v>
          </cell>
          <cell r="F1244">
            <v>953.21</v>
          </cell>
        </row>
        <row r="1245">
          <cell r="A1245">
            <v>2309100</v>
          </cell>
          <cell r="B1245" t="str">
            <v>Porta lisa com batente madeira - 160 x 210 cm</v>
          </cell>
          <cell r="C1245" t="str">
            <v>UN</v>
          </cell>
          <cell r="D1245">
            <v>765.28</v>
          </cell>
          <cell r="E1245">
            <v>130.25</v>
          </cell>
          <cell r="F1245">
            <v>895.53</v>
          </cell>
        </row>
        <row r="1246">
          <cell r="A1246">
            <v>2309420</v>
          </cell>
          <cell r="B1246" t="str">
            <v>Porta lisa com batente em alumínio, largura 60 cm, altura de 105 a 200 cm</v>
          </cell>
          <cell r="C1246" t="str">
            <v>UN</v>
          </cell>
          <cell r="D1246">
            <v>313.39</v>
          </cell>
          <cell r="E1246">
            <v>45.03</v>
          </cell>
          <cell r="F1246">
            <v>358.42</v>
          </cell>
        </row>
        <row r="1247">
          <cell r="A1247">
            <v>2309430</v>
          </cell>
          <cell r="B1247" t="str">
            <v>Porta lisa com batente em alumínio, largura 80 cm, altura de 105 a 200 cm</v>
          </cell>
          <cell r="C1247" t="str">
            <v>UN</v>
          </cell>
          <cell r="D1247">
            <v>301.05</v>
          </cell>
          <cell r="E1247">
            <v>45.03</v>
          </cell>
          <cell r="F1247">
            <v>346.08</v>
          </cell>
        </row>
        <row r="1248">
          <cell r="A1248">
            <v>2309440</v>
          </cell>
          <cell r="B1248" t="str">
            <v>Porta lisa com batente em alumínio, largura 90 cm, altura de 105 a 200 cm</v>
          </cell>
          <cell r="C1248" t="str">
            <v>UN</v>
          </cell>
          <cell r="D1248">
            <v>324.89</v>
          </cell>
          <cell r="E1248">
            <v>45.03</v>
          </cell>
          <cell r="F1248">
            <v>369.92</v>
          </cell>
        </row>
        <row r="1249">
          <cell r="A1249">
            <v>2309520</v>
          </cell>
          <cell r="B1249" t="str">
            <v>Porta lisa com batente metálico - 60 x 160 cm</v>
          </cell>
          <cell r="C1249" t="str">
            <v>UN</v>
          </cell>
          <cell r="D1249">
            <v>599.46</v>
          </cell>
          <cell r="E1249">
            <v>45.03</v>
          </cell>
          <cell r="F1249">
            <v>644.49</v>
          </cell>
        </row>
        <row r="1250">
          <cell r="A1250">
            <v>2309530</v>
          </cell>
          <cell r="B1250" t="str">
            <v>Porta lisa com batente metálico - 80 x 160 cm</v>
          </cell>
          <cell r="C1250" t="str">
            <v>UN</v>
          </cell>
          <cell r="D1250">
            <v>587.12</v>
          </cell>
          <cell r="E1250">
            <v>45.03</v>
          </cell>
          <cell r="F1250">
            <v>632.15</v>
          </cell>
        </row>
        <row r="1251">
          <cell r="A1251">
            <v>2309540</v>
          </cell>
          <cell r="B1251" t="str">
            <v>Porta lisa com batente metálico - 70 x 210 cm</v>
          </cell>
          <cell r="C1251" t="str">
            <v>UN</v>
          </cell>
          <cell r="D1251">
            <v>787.95</v>
          </cell>
          <cell r="E1251">
            <v>83.62</v>
          </cell>
          <cell r="F1251">
            <v>871.57</v>
          </cell>
        </row>
        <row r="1252">
          <cell r="A1252">
            <v>2309550</v>
          </cell>
          <cell r="B1252" t="str">
            <v>Porta lisa com batente metálico - 80 x 210 cm</v>
          </cell>
          <cell r="C1252" t="str">
            <v>UN</v>
          </cell>
          <cell r="D1252">
            <v>807.81</v>
          </cell>
          <cell r="E1252">
            <v>83.62</v>
          </cell>
          <cell r="F1252">
            <v>891.43</v>
          </cell>
        </row>
        <row r="1253">
          <cell r="A1253">
            <v>2309560</v>
          </cell>
          <cell r="B1253" t="str">
            <v>Porta lisa com batente metálico - 90 x 210 cm</v>
          </cell>
          <cell r="C1253" t="str">
            <v>UN</v>
          </cell>
          <cell r="D1253">
            <v>843.26</v>
          </cell>
          <cell r="E1253">
            <v>83.62</v>
          </cell>
          <cell r="F1253">
            <v>926.88</v>
          </cell>
        </row>
        <row r="1254">
          <cell r="A1254">
            <v>2309570</v>
          </cell>
          <cell r="B1254" t="str">
            <v>Porta lisa com batente metálico - 120 x 210 cm</v>
          </cell>
          <cell r="C1254" t="str">
            <v>UN</v>
          </cell>
          <cell r="D1254">
            <v>1092.42</v>
          </cell>
          <cell r="E1254">
            <v>109.34</v>
          </cell>
          <cell r="F1254">
            <v>1201.76</v>
          </cell>
        </row>
        <row r="1255">
          <cell r="A1255">
            <v>2309590</v>
          </cell>
          <cell r="B1255" t="str">
            <v>Porta lisa com batente metálico - 160 x 210 cm</v>
          </cell>
          <cell r="C1255" t="str">
            <v>UN</v>
          </cell>
          <cell r="D1255">
            <v>1114.17</v>
          </cell>
          <cell r="E1255">
            <v>109.34</v>
          </cell>
          <cell r="F1255">
            <v>1223.51</v>
          </cell>
        </row>
        <row r="1256">
          <cell r="A1256">
            <v>2309600</v>
          </cell>
          <cell r="B1256" t="str">
            <v>Porta lisa com batente metálico - 60 x 180 cm</v>
          </cell>
          <cell r="C1256" t="str">
            <v>UN</v>
          </cell>
          <cell r="D1256">
            <v>693.04</v>
          </cell>
          <cell r="E1256">
            <v>45.03</v>
          </cell>
          <cell r="F1256">
            <v>738.07</v>
          </cell>
        </row>
        <row r="1257">
          <cell r="A1257">
            <v>2309610</v>
          </cell>
          <cell r="B1257" t="str">
            <v>Porta lisa com batente metálico - 60 x 210 cm</v>
          </cell>
          <cell r="C1257" t="str">
            <v>UN</v>
          </cell>
          <cell r="D1257">
            <v>796.93</v>
          </cell>
          <cell r="E1257">
            <v>45.03</v>
          </cell>
          <cell r="F1257">
            <v>841.96</v>
          </cell>
        </row>
        <row r="1258">
          <cell r="A1258">
            <v>2309630</v>
          </cell>
          <cell r="B1258" t="str">
            <v>Porta lisa com batente madeira, 2 folhas - 140 x 210 cm</v>
          </cell>
          <cell r="C1258" t="str">
            <v>UN</v>
          </cell>
          <cell r="D1258">
            <v>845.83</v>
          </cell>
          <cell r="E1258">
            <v>112.56</v>
          </cell>
          <cell r="F1258">
            <v>958.39</v>
          </cell>
        </row>
        <row r="1259">
          <cell r="A1259">
            <v>2311</v>
          </cell>
          <cell r="B1259" t="str">
            <v>Porta lisa para acabamento em verniz montada com batente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</row>
        <row r="1260">
          <cell r="A1260">
            <v>2311010</v>
          </cell>
          <cell r="B1260" t="str">
            <v>Acréscimo de bandeira - porta lisa para acabamento em verniz, com batente de madeira</v>
          </cell>
          <cell r="C1260" t="str">
            <v>M2</v>
          </cell>
          <cell r="D1260">
            <v>235.7</v>
          </cell>
          <cell r="E1260">
            <v>44.37</v>
          </cell>
          <cell r="F1260">
            <v>280.07</v>
          </cell>
        </row>
        <row r="1261">
          <cell r="A1261">
            <v>2311030</v>
          </cell>
          <cell r="B1261" t="str">
            <v>Porta lisa para acabamento em verniz, com batente de madeira - 70 x 210 cm</v>
          </cell>
          <cell r="C1261" t="str">
            <v>UN</v>
          </cell>
          <cell r="D1261">
            <v>449.62</v>
          </cell>
          <cell r="E1261">
            <v>90.05</v>
          </cell>
          <cell r="F1261">
            <v>539.66999999999996</v>
          </cell>
        </row>
        <row r="1262">
          <cell r="A1262">
            <v>2311040</v>
          </cell>
          <cell r="B1262" t="str">
            <v>Porta lisa para acabamento em verniz, com batente de madeira - 80 x 210 cm</v>
          </cell>
          <cell r="C1262" t="str">
            <v>UN</v>
          </cell>
          <cell r="D1262">
            <v>447.67</v>
          </cell>
          <cell r="E1262">
            <v>90.05</v>
          </cell>
          <cell r="F1262">
            <v>537.72</v>
          </cell>
        </row>
        <row r="1263">
          <cell r="A1263">
            <v>2311050</v>
          </cell>
          <cell r="B1263" t="str">
            <v>Porta lisa para acabamento em verniz, com batente de madeira - 90 x 210 cm</v>
          </cell>
          <cell r="C1263" t="str">
            <v>UN</v>
          </cell>
          <cell r="D1263">
            <v>482.1</v>
          </cell>
          <cell r="E1263">
            <v>90.05</v>
          </cell>
          <cell r="F1263">
            <v>572.15</v>
          </cell>
        </row>
        <row r="1264">
          <cell r="A1264">
            <v>2312</v>
          </cell>
          <cell r="B1264" t="str">
            <v>Porta comum completa - uso coletivo (padrao dimensional medio)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2312001</v>
          </cell>
          <cell r="B1265" t="str">
            <v>Porta lisa de madeira, interna "PIM", para acabamento em pintura, padrão dimensional médio</v>
          </cell>
          <cell r="C1265" t="str">
            <v>UN</v>
          </cell>
          <cell r="D1265">
            <v>561.69000000000005</v>
          </cell>
          <cell r="E1265">
            <v>0</v>
          </cell>
          <cell r="F1265">
            <v>561.69000000000005</v>
          </cell>
        </row>
        <row r="1266">
          <cell r="A1266">
            <v>2313</v>
          </cell>
          <cell r="B1266" t="str">
            <v>Porta comum completa - uso publico (padrao dimensional medio/pesado)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2313001</v>
          </cell>
          <cell r="B1267" t="str">
            <v>Porta lisa de madeira, interna "PIM", para acabamento em pintura, padrão dimensional médio</v>
          </cell>
          <cell r="C1267" t="str">
            <v>UN</v>
          </cell>
          <cell r="D1267">
            <v>561.69000000000005</v>
          </cell>
          <cell r="E1267">
            <v>0</v>
          </cell>
          <cell r="F1267">
            <v>561.69000000000005</v>
          </cell>
        </row>
        <row r="1268">
          <cell r="A1268">
            <v>2313002</v>
          </cell>
          <cell r="B1268" t="str">
            <v>Porta lisa de madeira, interna "PIM", para acabamento em pintura, padrão dimensional médio</v>
          </cell>
          <cell r="C1268" t="str">
            <v>UN</v>
          </cell>
          <cell r="D1268">
            <v>619.30999999999995</v>
          </cell>
          <cell r="E1268">
            <v>0</v>
          </cell>
          <cell r="F1268">
            <v>619.30999999999995</v>
          </cell>
        </row>
        <row r="1269">
          <cell r="A1269">
            <v>2313020</v>
          </cell>
          <cell r="B1269" t="str">
            <v>Porta lisa de madeira, interna, resistente a umidade "PIM RU", para acabamento em pintura,</v>
          </cell>
          <cell r="C1269" t="str">
            <v>UN</v>
          </cell>
          <cell r="D1269">
            <v>561.69000000000005</v>
          </cell>
          <cell r="E1269">
            <v>0</v>
          </cell>
          <cell r="F1269">
            <v>561.69000000000005</v>
          </cell>
        </row>
        <row r="1270">
          <cell r="A1270">
            <v>2313040</v>
          </cell>
          <cell r="B1270" t="str">
            <v>Porta lisa de madeira, interna, resistente a umidade "PIM RU", para acabamento revestido o</v>
          </cell>
          <cell r="C1270" t="str">
            <v>UN</v>
          </cell>
          <cell r="D1270">
            <v>561.69000000000005</v>
          </cell>
          <cell r="E1270">
            <v>0</v>
          </cell>
          <cell r="F1270">
            <v>561.69000000000005</v>
          </cell>
        </row>
        <row r="1271">
          <cell r="A1271">
            <v>2313052</v>
          </cell>
          <cell r="B1271" t="str">
            <v>Porta lisa de madeira, interna, resistente a umidade "PIM RU", para acabamento em pintura,</v>
          </cell>
          <cell r="C1271" t="str">
            <v>UN</v>
          </cell>
          <cell r="D1271">
            <v>619.30999999999995</v>
          </cell>
          <cell r="E1271">
            <v>0</v>
          </cell>
          <cell r="F1271">
            <v>619.30999999999995</v>
          </cell>
        </row>
        <row r="1272">
          <cell r="A1272">
            <v>2313064</v>
          </cell>
          <cell r="B1272" t="str">
            <v>Porta lisa de madeira, interna, resistente a umidade "PIM RU", para acabamento em pintura,</v>
          </cell>
          <cell r="C1272" t="str">
            <v>UN</v>
          </cell>
          <cell r="D1272">
            <v>650.35</v>
          </cell>
          <cell r="E1272">
            <v>0</v>
          </cell>
          <cell r="F1272">
            <v>650.35</v>
          </cell>
        </row>
        <row r="1273">
          <cell r="A1273">
            <v>2320</v>
          </cell>
          <cell r="B1273" t="str">
            <v>Reparos, conservacoes e complementos - GRUPO 23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2320020</v>
          </cell>
          <cell r="B1274" t="str">
            <v>Recolocação de batentes de madeira</v>
          </cell>
          <cell r="C1274" t="str">
            <v>UN</v>
          </cell>
          <cell r="D1274">
            <v>0</v>
          </cell>
          <cell r="E1274">
            <v>41.81</v>
          </cell>
          <cell r="F1274">
            <v>41.81</v>
          </cell>
        </row>
        <row r="1275">
          <cell r="A1275">
            <v>2320040</v>
          </cell>
          <cell r="B1275" t="str">
            <v>Recolocação de folhas de porta ou janela</v>
          </cell>
          <cell r="C1275" t="str">
            <v>UN</v>
          </cell>
          <cell r="D1275">
            <v>0</v>
          </cell>
          <cell r="E1275">
            <v>51.45</v>
          </cell>
          <cell r="F1275">
            <v>51.45</v>
          </cell>
        </row>
        <row r="1276">
          <cell r="A1276">
            <v>2320060</v>
          </cell>
          <cell r="B1276" t="str">
            <v>Recolocação de guarnição ou molduras</v>
          </cell>
          <cell r="C1276" t="str">
            <v>M</v>
          </cell>
          <cell r="D1276">
            <v>0</v>
          </cell>
          <cell r="E1276">
            <v>1.61</v>
          </cell>
          <cell r="F1276">
            <v>1.61</v>
          </cell>
        </row>
        <row r="1277">
          <cell r="A1277">
            <v>2320100</v>
          </cell>
          <cell r="B1277" t="str">
            <v>Batente de madeira para porta</v>
          </cell>
          <cell r="C1277" t="str">
            <v>M</v>
          </cell>
          <cell r="D1277">
            <v>37.32</v>
          </cell>
          <cell r="E1277">
            <v>9.65</v>
          </cell>
          <cell r="F1277">
            <v>46.97</v>
          </cell>
        </row>
        <row r="1278">
          <cell r="A1278">
            <v>2320110</v>
          </cell>
          <cell r="B1278" t="str">
            <v>Visor fixo e requadro de madeira para porta, para receber vidro</v>
          </cell>
          <cell r="C1278" t="str">
            <v>M2</v>
          </cell>
          <cell r="D1278">
            <v>1028.3</v>
          </cell>
          <cell r="E1278">
            <v>128.63999999999999</v>
          </cell>
          <cell r="F1278">
            <v>1156.94</v>
          </cell>
        </row>
        <row r="1279">
          <cell r="A1279">
            <v>2320120</v>
          </cell>
          <cell r="B1279" t="str">
            <v>Guarnição de madeira</v>
          </cell>
          <cell r="C1279" t="str">
            <v>M</v>
          </cell>
          <cell r="D1279">
            <v>3.56</v>
          </cell>
          <cell r="E1279">
            <v>1.61</v>
          </cell>
          <cell r="F1279">
            <v>5.17</v>
          </cell>
        </row>
        <row r="1280">
          <cell r="A1280">
            <v>2320140</v>
          </cell>
          <cell r="B1280" t="str">
            <v>Acréscimo de visor completo em porta de madeira</v>
          </cell>
          <cell r="C1280" t="str">
            <v>UN</v>
          </cell>
          <cell r="D1280">
            <v>257.39</v>
          </cell>
          <cell r="E1280">
            <v>0</v>
          </cell>
          <cell r="F1280">
            <v>257.39</v>
          </cell>
        </row>
        <row r="1281">
          <cell r="A1281">
            <v>2320160</v>
          </cell>
          <cell r="B1281" t="str">
            <v>Folha de porta veneziana maciça, sob medida</v>
          </cell>
          <cell r="C1281" t="str">
            <v>M2</v>
          </cell>
          <cell r="D1281">
            <v>793.52</v>
          </cell>
          <cell r="E1281">
            <v>16.079999999999998</v>
          </cell>
          <cell r="F1281">
            <v>809.6</v>
          </cell>
        </row>
        <row r="1282">
          <cell r="A1282">
            <v>2320170</v>
          </cell>
          <cell r="B1282" t="str">
            <v>Folha de porta lisa folheada com madeira, sob medida</v>
          </cell>
          <cell r="C1282" t="str">
            <v>M2</v>
          </cell>
          <cell r="D1282">
            <v>178.37</v>
          </cell>
          <cell r="E1282">
            <v>16.079999999999998</v>
          </cell>
          <cell r="F1282">
            <v>194.45</v>
          </cell>
        </row>
        <row r="1283">
          <cell r="A1283">
            <v>2320180</v>
          </cell>
          <cell r="B1283" t="str">
            <v>Folha de porta em madeira para receber vidro, sob medida</v>
          </cell>
          <cell r="C1283" t="str">
            <v>M2</v>
          </cell>
          <cell r="D1283">
            <v>426.61</v>
          </cell>
          <cell r="E1283">
            <v>16.079999999999998</v>
          </cell>
          <cell r="F1283">
            <v>442.69</v>
          </cell>
        </row>
        <row r="1284">
          <cell r="A1284">
            <v>2320310</v>
          </cell>
          <cell r="B1284" t="str">
            <v>Folha de porta lisa comum - 60 x 210 cm</v>
          </cell>
          <cell r="C1284" t="str">
            <v>UN</v>
          </cell>
          <cell r="D1284">
            <v>225.84</v>
          </cell>
          <cell r="E1284">
            <v>48.24</v>
          </cell>
          <cell r="F1284">
            <v>274.08</v>
          </cell>
        </row>
        <row r="1285">
          <cell r="A1285">
            <v>2320320</v>
          </cell>
          <cell r="B1285" t="str">
            <v>Folha de porta lisa comum - 70 x 210 cm</v>
          </cell>
          <cell r="C1285" t="str">
            <v>UN</v>
          </cell>
          <cell r="D1285">
            <v>205.25</v>
          </cell>
          <cell r="E1285">
            <v>48.24</v>
          </cell>
          <cell r="F1285">
            <v>253.49</v>
          </cell>
        </row>
        <row r="1286">
          <cell r="A1286">
            <v>2320330</v>
          </cell>
          <cell r="B1286" t="str">
            <v>Folha de porta lisa comum - 80 x 210 cm</v>
          </cell>
          <cell r="C1286" t="str">
            <v>UN</v>
          </cell>
          <cell r="D1286">
            <v>213.5</v>
          </cell>
          <cell r="E1286">
            <v>48.24</v>
          </cell>
          <cell r="F1286">
            <v>261.74</v>
          </cell>
        </row>
        <row r="1287">
          <cell r="A1287">
            <v>2320340</v>
          </cell>
          <cell r="B1287" t="str">
            <v>Folha de porta lisa comum - 90 x 210 cm</v>
          </cell>
          <cell r="C1287" t="str">
            <v>UN</v>
          </cell>
          <cell r="D1287">
            <v>237.34</v>
          </cell>
          <cell r="E1287">
            <v>48.24</v>
          </cell>
          <cell r="F1287">
            <v>285.58</v>
          </cell>
        </row>
        <row r="1288">
          <cell r="A1288">
            <v>2320450</v>
          </cell>
          <cell r="B1288" t="str">
            <v>Folha de porta em laminado fenólico melamínico com acabamento liso - 70 x 210 cm</v>
          </cell>
          <cell r="C1288" t="str">
            <v>UN</v>
          </cell>
          <cell r="D1288">
            <v>709.13</v>
          </cell>
          <cell r="E1288">
            <v>48.24</v>
          </cell>
          <cell r="F1288">
            <v>757.37</v>
          </cell>
        </row>
        <row r="1289">
          <cell r="A1289">
            <v>2320460</v>
          </cell>
          <cell r="B1289" t="str">
            <v>Folha de porta em laminado fenólico melamínico com acabamento liso - 90 x 210 cm</v>
          </cell>
          <cell r="C1289" t="str">
            <v>UN</v>
          </cell>
          <cell r="D1289">
            <v>823.5</v>
          </cell>
          <cell r="E1289">
            <v>48.24</v>
          </cell>
          <cell r="F1289">
            <v>871.74</v>
          </cell>
        </row>
        <row r="1290">
          <cell r="A1290">
            <v>2320550</v>
          </cell>
          <cell r="B1290" t="str">
            <v>Folha de porta em laminado fenólico melamínico com acabamento liso - 80 x 210 cm</v>
          </cell>
          <cell r="C1290" t="str">
            <v>UN</v>
          </cell>
          <cell r="D1290">
            <v>791.99</v>
          </cell>
          <cell r="E1290">
            <v>48.24</v>
          </cell>
          <cell r="F1290">
            <v>840.23</v>
          </cell>
        </row>
        <row r="1291">
          <cell r="A1291">
            <v>2320600</v>
          </cell>
          <cell r="B1291" t="str">
            <v>Folha de porta em madeira com tela de proteção tipo mosqueteira</v>
          </cell>
          <cell r="C1291" t="str">
            <v>M2</v>
          </cell>
          <cell r="D1291">
            <v>700.08</v>
          </cell>
          <cell r="E1291">
            <v>48.24</v>
          </cell>
          <cell r="F1291">
            <v>748.32</v>
          </cell>
        </row>
        <row r="1292">
          <cell r="A1292" t="str">
            <v>24</v>
          </cell>
          <cell r="B1292" t="str">
            <v>ESQUADRIA, SERRALHERIA E ELEMENTO EM FERRO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2401</v>
          </cell>
          <cell r="B1293" t="str">
            <v>Caixilho em ferro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2401010</v>
          </cell>
          <cell r="B1294" t="str">
            <v>Caixilho em ferro fixo, sob medida</v>
          </cell>
          <cell r="C1294" t="str">
            <v>M2</v>
          </cell>
          <cell r="D1294">
            <v>890.77</v>
          </cell>
          <cell r="E1294">
            <v>20.420000000000002</v>
          </cell>
          <cell r="F1294">
            <v>911.19</v>
          </cell>
        </row>
        <row r="1295">
          <cell r="A1295">
            <v>2401030</v>
          </cell>
          <cell r="B1295" t="str">
            <v>Caixilho em ferro basculante, sob medida</v>
          </cell>
          <cell r="C1295" t="str">
            <v>M2</v>
          </cell>
          <cell r="D1295">
            <v>908.99</v>
          </cell>
          <cell r="E1295">
            <v>20.420000000000002</v>
          </cell>
          <cell r="F1295">
            <v>929.41</v>
          </cell>
        </row>
        <row r="1296">
          <cell r="A1296">
            <v>2401070</v>
          </cell>
          <cell r="B1296" t="str">
            <v>Caixilho em ferro de correr, sob medida</v>
          </cell>
          <cell r="C1296" t="str">
            <v>M2</v>
          </cell>
          <cell r="D1296">
            <v>965.89</v>
          </cell>
          <cell r="E1296">
            <v>20.420000000000002</v>
          </cell>
          <cell r="F1296">
            <v>986.31</v>
          </cell>
        </row>
        <row r="1297">
          <cell r="A1297">
            <v>2401090</v>
          </cell>
          <cell r="B1297" t="str">
            <v>Caixilho em ferro com ventilação permanente, sob medida</v>
          </cell>
          <cell r="C1297" t="str">
            <v>M2</v>
          </cell>
          <cell r="D1297">
            <v>803.37</v>
          </cell>
          <cell r="E1297">
            <v>20.420000000000002</v>
          </cell>
          <cell r="F1297">
            <v>823.79</v>
          </cell>
        </row>
        <row r="1298">
          <cell r="A1298">
            <v>2401100</v>
          </cell>
          <cell r="B1298" t="str">
            <v>Caixilho em ferro tipo veneziana, linha comercial</v>
          </cell>
          <cell r="C1298" t="str">
            <v>M2</v>
          </cell>
          <cell r="D1298">
            <v>524.94000000000005</v>
          </cell>
          <cell r="E1298">
            <v>20.420000000000002</v>
          </cell>
          <cell r="F1298">
            <v>545.36</v>
          </cell>
        </row>
        <row r="1299">
          <cell r="A1299">
            <v>2401110</v>
          </cell>
          <cell r="B1299" t="str">
            <v>Caixilho em ferro tipo veneziana, sob medida</v>
          </cell>
          <cell r="C1299" t="str">
            <v>M2</v>
          </cell>
          <cell r="D1299">
            <v>821.44</v>
          </cell>
          <cell r="E1299">
            <v>20.420000000000002</v>
          </cell>
          <cell r="F1299">
            <v>841.86</v>
          </cell>
        </row>
        <row r="1300">
          <cell r="A1300">
            <v>2401120</v>
          </cell>
          <cell r="B1300" t="str">
            <v>Caixilho tipo veneziana industrial com montantes em aço galvanizado e aletas em fibra de v</v>
          </cell>
          <cell r="C1300" t="str">
            <v>M2</v>
          </cell>
          <cell r="D1300">
            <v>248.58</v>
          </cell>
          <cell r="E1300">
            <v>0</v>
          </cell>
          <cell r="F1300">
            <v>248.58</v>
          </cell>
        </row>
        <row r="1301">
          <cell r="A1301">
            <v>2401180</v>
          </cell>
          <cell r="B1301" t="str">
            <v xml:space="preserve">Caixilho removível em tela de aço galvanizado, tipo ondulada com malha de 1", fio 12, com </v>
          </cell>
          <cell r="C1301" t="str">
            <v>M2</v>
          </cell>
          <cell r="D1301">
            <v>516.17999999999995</v>
          </cell>
          <cell r="E1301">
            <v>19.850000000000001</v>
          </cell>
          <cell r="F1301">
            <v>536.03</v>
          </cell>
        </row>
        <row r="1302">
          <cell r="A1302">
            <v>2401190</v>
          </cell>
          <cell r="B1302" t="str">
            <v>Caixilho fixo em tela de aço galvanizado tipo ondulada com malha de 1/2", fio 12, com requ</v>
          </cell>
          <cell r="C1302" t="str">
            <v>M2</v>
          </cell>
          <cell r="D1302">
            <v>319.04000000000002</v>
          </cell>
          <cell r="E1302">
            <v>19.850000000000001</v>
          </cell>
          <cell r="F1302">
            <v>338.89</v>
          </cell>
        </row>
        <row r="1303">
          <cell r="A1303">
            <v>2401200</v>
          </cell>
          <cell r="B1303" t="str">
            <v>Caixilho fixo em aço SAE 1010/1020 para vidro à prova de bala, sob medida</v>
          </cell>
          <cell r="C1303" t="str">
            <v>M2</v>
          </cell>
          <cell r="D1303">
            <v>1349.72</v>
          </cell>
          <cell r="E1303">
            <v>52.7</v>
          </cell>
          <cell r="F1303">
            <v>1402.42</v>
          </cell>
        </row>
        <row r="1304">
          <cell r="A1304">
            <v>2401280</v>
          </cell>
          <cell r="B1304" t="str">
            <v>Caixilho tipo guichê em chapa de aço</v>
          </cell>
          <cell r="C1304" t="str">
            <v>M2</v>
          </cell>
          <cell r="D1304">
            <v>625.72</v>
          </cell>
          <cell r="E1304">
            <v>67.44</v>
          </cell>
          <cell r="F1304">
            <v>693.16</v>
          </cell>
        </row>
        <row r="1305">
          <cell r="A1305">
            <v>2402</v>
          </cell>
          <cell r="B1305" t="str">
            <v>Portas, portoes e gradis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2402010</v>
          </cell>
          <cell r="B1306" t="str">
            <v>Porta em ferro de abrir, para receber vidro, sob medida</v>
          </cell>
          <cell r="C1306" t="str">
            <v>M2</v>
          </cell>
          <cell r="D1306">
            <v>978.02</v>
          </cell>
          <cell r="E1306">
            <v>61.2</v>
          </cell>
          <cell r="F1306">
            <v>1039.22</v>
          </cell>
        </row>
        <row r="1307">
          <cell r="A1307">
            <v>2402040</v>
          </cell>
          <cell r="B1307" t="str">
            <v>Porta/portão tipo gradil sob medida</v>
          </cell>
          <cell r="C1307" t="str">
            <v>M2</v>
          </cell>
          <cell r="D1307">
            <v>901.45</v>
          </cell>
          <cell r="E1307">
            <v>61.2</v>
          </cell>
          <cell r="F1307">
            <v>962.65</v>
          </cell>
        </row>
        <row r="1308">
          <cell r="A1308">
            <v>2402050</v>
          </cell>
          <cell r="B1308" t="str">
            <v>Porta corta-fogo classe P.90 de 90 x 210 cm, completa, com maçaneta tipo alavanca</v>
          </cell>
          <cell r="C1308" t="str">
            <v>UN</v>
          </cell>
          <cell r="D1308">
            <v>1095.21</v>
          </cell>
          <cell r="E1308">
            <v>107.88</v>
          </cell>
          <cell r="F1308">
            <v>1203.0899999999999</v>
          </cell>
        </row>
        <row r="1309">
          <cell r="A1309">
            <v>2402052</v>
          </cell>
          <cell r="B1309" t="str">
            <v>Porta corta-fogo classe P.90 de 100 x 210 cm, completa, com maçaneta tipo alavanca</v>
          </cell>
          <cell r="C1309" t="str">
            <v>UN</v>
          </cell>
          <cell r="D1309">
            <v>1046.5899999999999</v>
          </cell>
          <cell r="E1309">
            <v>107.88</v>
          </cell>
          <cell r="F1309">
            <v>1154.47</v>
          </cell>
        </row>
        <row r="1310">
          <cell r="A1310">
            <v>2402054</v>
          </cell>
          <cell r="B1310" t="str">
            <v>Porta corta-fogo classe P.90, com barra antipânico numa face e maçaneta na outra, completa</v>
          </cell>
          <cell r="C1310" t="str">
            <v>M2</v>
          </cell>
          <cell r="D1310">
            <v>1194.19</v>
          </cell>
          <cell r="E1310">
            <v>107.88</v>
          </cell>
          <cell r="F1310">
            <v>1302.07</v>
          </cell>
        </row>
        <row r="1311">
          <cell r="A1311">
            <v>2402056</v>
          </cell>
          <cell r="B1311" t="str">
            <v>Porta corta-fogo classe P.120 de 80 x 210 cm, com uma folha de abrir, completa</v>
          </cell>
          <cell r="C1311" t="str">
            <v>UN</v>
          </cell>
          <cell r="D1311">
            <v>1307.06</v>
          </cell>
          <cell r="E1311">
            <v>117.24</v>
          </cell>
          <cell r="F1311">
            <v>1424.3</v>
          </cell>
        </row>
        <row r="1312">
          <cell r="A1312">
            <v>2402058</v>
          </cell>
          <cell r="B1312" t="str">
            <v>Porta corta-fogo classe P.120 de 90 x 210 cm, com uma folha de abrir, completa</v>
          </cell>
          <cell r="C1312" t="str">
            <v>UN</v>
          </cell>
          <cell r="D1312">
            <v>1078.77</v>
          </cell>
          <cell r="E1312">
            <v>117.24</v>
          </cell>
          <cell r="F1312">
            <v>1196.01</v>
          </cell>
        </row>
        <row r="1313">
          <cell r="A1313">
            <v>2402060</v>
          </cell>
          <cell r="B1313" t="str">
            <v>Porta/portão de abrir em chapa, sob medida</v>
          </cell>
          <cell r="C1313" t="str">
            <v>M2</v>
          </cell>
          <cell r="D1313">
            <v>989.84</v>
          </cell>
          <cell r="E1313">
            <v>61.2</v>
          </cell>
          <cell r="F1313">
            <v>1051.04</v>
          </cell>
        </row>
        <row r="1314">
          <cell r="A1314">
            <v>2402070</v>
          </cell>
          <cell r="B1314" t="str">
            <v>Porta de ferro de abrir tipo veneziana, linha comercial</v>
          </cell>
          <cell r="C1314" t="str">
            <v>M2</v>
          </cell>
          <cell r="D1314">
            <v>365.15</v>
          </cell>
          <cell r="E1314">
            <v>61.2</v>
          </cell>
          <cell r="F1314">
            <v>426.35</v>
          </cell>
        </row>
        <row r="1315">
          <cell r="A1315">
            <v>2402080</v>
          </cell>
          <cell r="B1315" t="str">
            <v>Porta/portão de abrir em veneziana de ferro, sob medida</v>
          </cell>
          <cell r="C1315" t="str">
            <v>M2</v>
          </cell>
          <cell r="D1315">
            <v>1563.94</v>
          </cell>
          <cell r="E1315">
            <v>61.2</v>
          </cell>
          <cell r="F1315">
            <v>1625.14</v>
          </cell>
        </row>
        <row r="1316">
          <cell r="A1316">
            <v>2402100</v>
          </cell>
          <cell r="B1316" t="str">
            <v>Portão tubular em tela de aço galvanizado até 2,50 m de altura, completo</v>
          </cell>
          <cell r="C1316" t="str">
            <v>M2</v>
          </cell>
          <cell r="D1316">
            <v>606.77</v>
          </cell>
          <cell r="E1316">
            <v>46.68</v>
          </cell>
          <cell r="F1316">
            <v>653.45000000000005</v>
          </cell>
        </row>
        <row r="1317">
          <cell r="A1317">
            <v>2402270</v>
          </cell>
          <cell r="B1317" t="str">
            <v>Portão de 2 folhas, tubular em tela de aço galvanizado acima de 2,50 m de altura, completo</v>
          </cell>
          <cell r="C1317" t="str">
            <v>M2</v>
          </cell>
          <cell r="D1317">
            <v>561.70000000000005</v>
          </cell>
          <cell r="E1317">
            <v>61.2</v>
          </cell>
          <cell r="F1317">
            <v>622.9</v>
          </cell>
        </row>
        <row r="1318">
          <cell r="A1318">
            <v>2402280</v>
          </cell>
          <cell r="B1318" t="str">
            <v>Porta/portão de correr em tela ondulada de aço galvanizado, sob medida</v>
          </cell>
          <cell r="C1318" t="str">
            <v>M2</v>
          </cell>
          <cell r="D1318">
            <v>436.64</v>
          </cell>
          <cell r="E1318">
            <v>61.2</v>
          </cell>
          <cell r="F1318">
            <v>497.84</v>
          </cell>
        </row>
        <row r="1319">
          <cell r="A1319">
            <v>2402290</v>
          </cell>
          <cell r="B1319" t="str">
            <v>Porta/portão de correr em chapa cega dupla, sob medida</v>
          </cell>
          <cell r="C1319" t="str">
            <v>M2</v>
          </cell>
          <cell r="D1319">
            <v>1439.7</v>
          </cell>
          <cell r="E1319">
            <v>61.2</v>
          </cell>
          <cell r="F1319">
            <v>1500.9</v>
          </cell>
        </row>
        <row r="1320">
          <cell r="A1320">
            <v>2402410</v>
          </cell>
          <cell r="B1320" t="str">
            <v>Porta em ferro de correr, para receber vidro, sob medida</v>
          </cell>
          <cell r="C1320" t="str">
            <v>M2</v>
          </cell>
          <cell r="D1320">
            <v>1493.53</v>
          </cell>
          <cell r="E1320">
            <v>61.2</v>
          </cell>
          <cell r="F1320">
            <v>1554.73</v>
          </cell>
        </row>
        <row r="1321">
          <cell r="A1321">
            <v>2402430</v>
          </cell>
          <cell r="B1321" t="str">
            <v>Porta em ferro de abrir, parte inferior chapeada, parte superior para receber vidro, sob m</v>
          </cell>
          <cell r="C1321" t="str">
            <v>M2</v>
          </cell>
          <cell r="D1321">
            <v>1265.57</v>
          </cell>
          <cell r="E1321">
            <v>61.2</v>
          </cell>
          <cell r="F1321">
            <v>1326.77</v>
          </cell>
        </row>
        <row r="1322">
          <cell r="A1322">
            <v>2402450</v>
          </cell>
          <cell r="B1322" t="str">
            <v>Grade de proteção para caixilhos</v>
          </cell>
          <cell r="C1322" t="str">
            <v>M2</v>
          </cell>
          <cell r="D1322">
            <v>943.55</v>
          </cell>
          <cell r="E1322">
            <v>40.67</v>
          </cell>
          <cell r="F1322">
            <v>984.22</v>
          </cell>
        </row>
        <row r="1323">
          <cell r="A1323">
            <v>2402460</v>
          </cell>
          <cell r="B1323" t="str">
            <v>Porta de abrir em tela ondulada de aço galvanizado, completa</v>
          </cell>
          <cell r="C1323" t="str">
            <v>M2</v>
          </cell>
          <cell r="D1323">
            <v>675.22</v>
          </cell>
          <cell r="E1323">
            <v>49.8</v>
          </cell>
          <cell r="F1323">
            <v>725.02</v>
          </cell>
        </row>
        <row r="1324">
          <cell r="A1324">
            <v>2402470</v>
          </cell>
          <cell r="B1324" t="str">
            <v>Portinhola de correr em chapa, para ´passa pacote´, completa, sob medida</v>
          </cell>
          <cell r="C1324" t="str">
            <v>M2</v>
          </cell>
          <cell r="D1324">
            <v>1194.95</v>
          </cell>
          <cell r="E1324">
            <v>40.67</v>
          </cell>
          <cell r="F1324">
            <v>1235.6199999999999</v>
          </cell>
        </row>
        <row r="1325">
          <cell r="A1325">
            <v>2402480</v>
          </cell>
          <cell r="B1325" t="str">
            <v>Portinhola de abrir em chapa, para ´passa pacote´, completa, sob medida</v>
          </cell>
          <cell r="C1325" t="str">
            <v>M2</v>
          </cell>
          <cell r="D1325">
            <v>1085.04</v>
          </cell>
          <cell r="E1325">
            <v>40.67</v>
          </cell>
          <cell r="F1325">
            <v>1125.71</v>
          </cell>
        </row>
        <row r="1326">
          <cell r="A1326">
            <v>2402490</v>
          </cell>
          <cell r="B1326" t="str">
            <v>Grade em barra chata soldada de 1 1/2´ x 1/4´, sob medida</v>
          </cell>
          <cell r="C1326" t="str">
            <v>M2</v>
          </cell>
          <cell r="D1326">
            <v>1407.88</v>
          </cell>
          <cell r="E1326">
            <v>20.420000000000002</v>
          </cell>
          <cell r="F1326">
            <v>1428.3</v>
          </cell>
        </row>
        <row r="1327">
          <cell r="A1327">
            <v>2402590</v>
          </cell>
          <cell r="B1327" t="str">
            <v>Porta de enrolar manual, cega ou vazada</v>
          </cell>
          <cell r="C1327" t="str">
            <v>M2</v>
          </cell>
          <cell r="D1327">
            <v>262.17</v>
          </cell>
          <cell r="E1327">
            <v>32.159999999999997</v>
          </cell>
          <cell r="F1327">
            <v>294.33</v>
          </cell>
        </row>
        <row r="1328">
          <cell r="A1328">
            <v>2402630</v>
          </cell>
          <cell r="B1328" t="str">
            <v>Portão de 2 folhas tubular diâmetro de 3´, com tela em aço galvanizado de 2´, altura acima</v>
          </cell>
          <cell r="C1328" t="str">
            <v>M2</v>
          </cell>
          <cell r="D1328">
            <v>511.31</v>
          </cell>
          <cell r="E1328">
            <v>61.2</v>
          </cell>
          <cell r="F1328">
            <v>572.51</v>
          </cell>
        </row>
        <row r="1329">
          <cell r="A1329">
            <v>2402810</v>
          </cell>
          <cell r="B1329" t="str">
            <v>Porta/portão de abrir em chapa cega com isolamento acústico, sob medida</v>
          </cell>
          <cell r="C1329" t="str">
            <v>M2</v>
          </cell>
          <cell r="D1329">
            <v>1246.02</v>
          </cell>
          <cell r="E1329">
            <v>97.16</v>
          </cell>
          <cell r="F1329">
            <v>1343.18</v>
          </cell>
        </row>
        <row r="1330">
          <cell r="A1330">
            <v>2402811</v>
          </cell>
          <cell r="B1330" t="str">
            <v>Porta de ferro acústica, espessura de 80mm, batente tripla vedação 185mm, com fechadura e</v>
          </cell>
          <cell r="C1330" t="str">
            <v>M2</v>
          </cell>
          <cell r="D1330">
            <v>5328.41</v>
          </cell>
          <cell r="E1330">
            <v>119.87</v>
          </cell>
          <cell r="F1330">
            <v>5448.28</v>
          </cell>
        </row>
        <row r="1331">
          <cell r="A1331">
            <v>2402840</v>
          </cell>
          <cell r="B1331" t="str">
            <v>Portão basculante em chapa metálica, estruturado com perfis metálicos</v>
          </cell>
          <cell r="C1331" t="str">
            <v>M2</v>
          </cell>
          <cell r="D1331">
            <v>813.86</v>
          </cell>
          <cell r="E1331">
            <v>43.6</v>
          </cell>
          <cell r="F1331">
            <v>857.46</v>
          </cell>
        </row>
        <row r="1332">
          <cell r="A1332">
            <v>2402900</v>
          </cell>
          <cell r="B1332" t="str">
            <v>Porta de abrir em chapa dupla com visor, batente envolvente, completa</v>
          </cell>
          <cell r="C1332" t="str">
            <v>M2</v>
          </cell>
          <cell r="D1332">
            <v>1727</v>
          </cell>
          <cell r="E1332">
            <v>46.47</v>
          </cell>
          <cell r="F1332">
            <v>1773.47</v>
          </cell>
        </row>
        <row r="1333">
          <cell r="A1333">
            <v>2402930</v>
          </cell>
          <cell r="B1333" t="str">
            <v>Portão de 2 folhas tubular, com tela em aço galvanizado de 2´ e fio 10, completo</v>
          </cell>
          <cell r="C1333" t="str">
            <v>M2</v>
          </cell>
          <cell r="D1333">
            <v>509.61</v>
          </cell>
          <cell r="E1333">
            <v>61.2</v>
          </cell>
          <cell r="F1333">
            <v>570.80999999999995</v>
          </cell>
        </row>
        <row r="1334">
          <cell r="A1334">
            <v>2403</v>
          </cell>
          <cell r="B1334" t="str">
            <v>Elementos em ferro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</row>
        <row r="1335">
          <cell r="A1335">
            <v>2403040</v>
          </cell>
          <cell r="B1335" t="str">
            <v>Guarda-corpo tubular com tela em aço galvanizado, diâmetro de 1 1/2´</v>
          </cell>
          <cell r="C1335" t="str">
            <v>M</v>
          </cell>
          <cell r="D1335">
            <v>658.47</v>
          </cell>
          <cell r="E1335">
            <v>32.159999999999997</v>
          </cell>
          <cell r="F1335">
            <v>690.63</v>
          </cell>
        </row>
        <row r="1336">
          <cell r="A1336">
            <v>2403060</v>
          </cell>
          <cell r="B1336" t="str">
            <v>Escada marinheiro (galvanizada)</v>
          </cell>
          <cell r="C1336" t="str">
            <v>M</v>
          </cell>
          <cell r="D1336">
            <v>685.22</v>
          </cell>
          <cell r="E1336">
            <v>12.87</v>
          </cell>
          <cell r="F1336">
            <v>698.09</v>
          </cell>
        </row>
        <row r="1337">
          <cell r="A1337">
            <v>2403080</v>
          </cell>
          <cell r="B1337" t="str">
            <v>Escada marinheiro com guarda corpo (degrau em ´T´)</v>
          </cell>
          <cell r="C1337" t="str">
            <v>M</v>
          </cell>
          <cell r="D1337">
            <v>1193.5899999999999</v>
          </cell>
          <cell r="E1337">
            <v>32.159999999999997</v>
          </cell>
          <cell r="F1337">
            <v>1225.75</v>
          </cell>
        </row>
        <row r="1338">
          <cell r="A1338">
            <v>2403100</v>
          </cell>
          <cell r="B1338" t="str">
            <v>Alçapão/tampa em chapa de ferro com porta cadeado</v>
          </cell>
          <cell r="C1338" t="str">
            <v>M2</v>
          </cell>
          <cell r="D1338">
            <v>1501.93</v>
          </cell>
          <cell r="E1338">
            <v>64.319999999999993</v>
          </cell>
          <cell r="F1338">
            <v>1566.25</v>
          </cell>
        </row>
        <row r="1339">
          <cell r="A1339">
            <v>2403200</v>
          </cell>
          <cell r="B1339" t="str">
            <v>Tela de proteção tipo mosquiteira em aço galvanizado, com requadro em perfis de ferro</v>
          </cell>
          <cell r="C1339" t="str">
            <v>M2</v>
          </cell>
          <cell r="D1339">
            <v>499.08</v>
          </cell>
          <cell r="E1339">
            <v>10.61</v>
          </cell>
          <cell r="F1339">
            <v>509.69</v>
          </cell>
        </row>
        <row r="1340">
          <cell r="A1340">
            <v>2403210</v>
          </cell>
          <cell r="B1340" t="str">
            <v>Tela de proteção em malha ondulada de 1´, fio 10 (BWG), com requadro</v>
          </cell>
          <cell r="C1340" t="str">
            <v>M2</v>
          </cell>
          <cell r="D1340">
            <v>643.96</v>
          </cell>
          <cell r="E1340">
            <v>32.159999999999997</v>
          </cell>
          <cell r="F1340">
            <v>676.12</v>
          </cell>
        </row>
        <row r="1341">
          <cell r="A1341">
            <v>2403290</v>
          </cell>
          <cell r="B1341" t="str">
            <v>Fechamento em chapa de aço galvanizada nº 14 MSG, perfurada com diâmetro de 12,7 mm, requa</v>
          </cell>
          <cell r="C1341" t="str">
            <v>M2</v>
          </cell>
          <cell r="D1341">
            <v>1055.29</v>
          </cell>
          <cell r="E1341">
            <v>20.420000000000002</v>
          </cell>
          <cell r="F1341">
            <v>1075.71</v>
          </cell>
        </row>
        <row r="1342">
          <cell r="A1342">
            <v>2403300</v>
          </cell>
          <cell r="B1342" t="str">
            <v xml:space="preserve">Fechamento em chapa expandida losangular de 10 x 20 mm, com requadro em cantoneira de aço </v>
          </cell>
          <cell r="C1342" t="str">
            <v>M2</v>
          </cell>
          <cell r="D1342">
            <v>510.55</v>
          </cell>
          <cell r="E1342">
            <v>40.67</v>
          </cell>
          <cell r="F1342">
            <v>551.22</v>
          </cell>
        </row>
        <row r="1343">
          <cell r="A1343">
            <v>2403310</v>
          </cell>
          <cell r="B1343" t="str">
            <v>Corrimão tubular em aço galvanizado, diâmetro 1 1/2´</v>
          </cell>
          <cell r="C1343" t="str">
            <v>M</v>
          </cell>
          <cell r="D1343">
            <v>164.3</v>
          </cell>
          <cell r="E1343">
            <v>16.079999999999998</v>
          </cell>
          <cell r="F1343">
            <v>180.38</v>
          </cell>
        </row>
        <row r="1344">
          <cell r="A1344">
            <v>2403320</v>
          </cell>
          <cell r="B1344" t="str">
            <v>Corrimão tubular em aço galvanizado, diâmetro 2´</v>
          </cell>
          <cell r="C1344" t="str">
            <v>M</v>
          </cell>
          <cell r="D1344">
            <v>184.53</v>
          </cell>
          <cell r="E1344">
            <v>16.079999999999998</v>
          </cell>
          <cell r="F1344">
            <v>200.61</v>
          </cell>
        </row>
        <row r="1345">
          <cell r="A1345">
            <v>2403340</v>
          </cell>
          <cell r="B1345" t="str">
            <v>Tampa em chapa de segurança tipo xadrez, aço galvanizado a fogo antiderrapante de 1/4´</v>
          </cell>
          <cell r="C1345" t="str">
            <v>M2</v>
          </cell>
          <cell r="D1345">
            <v>1214.3</v>
          </cell>
          <cell r="E1345">
            <v>46.68</v>
          </cell>
          <cell r="F1345">
            <v>1260.98</v>
          </cell>
        </row>
        <row r="1346">
          <cell r="A1346">
            <v>2403410</v>
          </cell>
          <cell r="B1346" t="str">
            <v>Fechamento em chapa perfurada, furos quadrados 4 x 4 mm, com requadro em cantoneira de aço</v>
          </cell>
          <cell r="C1346" t="str">
            <v>M2</v>
          </cell>
          <cell r="D1346">
            <v>1066.3399999999999</v>
          </cell>
          <cell r="E1346">
            <v>20.420000000000002</v>
          </cell>
          <cell r="F1346">
            <v>1086.76</v>
          </cell>
        </row>
        <row r="1347">
          <cell r="A1347">
            <v>2403680</v>
          </cell>
          <cell r="B1347" t="str">
            <v>Grade para piso eletrofundida, malha 30 x 100 mm, com barra de 40 x 2 mm</v>
          </cell>
          <cell r="C1347" t="str">
            <v>M2</v>
          </cell>
          <cell r="D1347">
            <v>856.18</v>
          </cell>
          <cell r="E1347">
            <v>40.67</v>
          </cell>
          <cell r="F1347">
            <v>896.85</v>
          </cell>
        </row>
        <row r="1348">
          <cell r="A1348">
            <v>2403690</v>
          </cell>
          <cell r="B1348" t="str">
            <v>Grade para forro eletrofundida, malha 25 x 100 mm, com barra de 25 x 2 mm</v>
          </cell>
          <cell r="C1348" t="str">
            <v>M2</v>
          </cell>
          <cell r="D1348">
            <v>489.21</v>
          </cell>
          <cell r="E1348">
            <v>12.87</v>
          </cell>
          <cell r="F1348">
            <v>502.08</v>
          </cell>
        </row>
        <row r="1349">
          <cell r="A1349">
            <v>2403930</v>
          </cell>
          <cell r="B1349" t="str">
            <v>Porta de enrolar automatizada, em chapa de aço galvanizada microperfurada, com pintura ele</v>
          </cell>
          <cell r="C1349" t="str">
            <v>M2</v>
          </cell>
          <cell r="D1349">
            <v>544.79999999999995</v>
          </cell>
          <cell r="E1349">
            <v>0</v>
          </cell>
          <cell r="F1349">
            <v>544.79999999999995</v>
          </cell>
        </row>
        <row r="1350">
          <cell r="A1350">
            <v>2404</v>
          </cell>
          <cell r="B1350" t="str">
            <v>Esquadria, serralheria de seguranca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</row>
        <row r="1351">
          <cell r="A1351">
            <v>2404150</v>
          </cell>
          <cell r="B1351" t="str">
            <v xml:space="preserve">Porta de segurança de correr suspensa em grade de aço SAE 1045, diâmetro de 1´, completa, </v>
          </cell>
          <cell r="C1351" t="str">
            <v>M2</v>
          </cell>
          <cell r="D1351">
            <v>2787.07</v>
          </cell>
          <cell r="E1351">
            <v>46</v>
          </cell>
          <cell r="F1351">
            <v>2833.07</v>
          </cell>
        </row>
        <row r="1352">
          <cell r="A1352">
            <v>2404220</v>
          </cell>
          <cell r="B1352" t="str">
            <v>Grade de segurança em aço SAE 1045, diâmetro 1´, sem têmpera e revenimento</v>
          </cell>
          <cell r="C1352" t="str">
            <v>M2</v>
          </cell>
          <cell r="D1352">
            <v>1682.07</v>
          </cell>
          <cell r="E1352">
            <v>46</v>
          </cell>
          <cell r="F1352">
            <v>1728.07</v>
          </cell>
        </row>
        <row r="1353">
          <cell r="A1353">
            <v>2404230</v>
          </cell>
          <cell r="B1353" t="str">
            <v>Grade de segurança em aço SAE 1045, para janela, diâmetro 1´, sem têmpera e revenimento</v>
          </cell>
          <cell r="C1353" t="str">
            <v>M2</v>
          </cell>
          <cell r="D1353">
            <v>1816.09</v>
          </cell>
          <cell r="E1353">
            <v>46</v>
          </cell>
          <cell r="F1353">
            <v>1862.09</v>
          </cell>
        </row>
        <row r="1354">
          <cell r="A1354">
            <v>2404240</v>
          </cell>
          <cell r="B1354" t="str">
            <v>Grade de segurança em aço SAE 1045 chapeada, diâmetro 1´, sem têmpera e revenimento</v>
          </cell>
          <cell r="C1354" t="str">
            <v>M2</v>
          </cell>
          <cell r="D1354">
            <v>2741.1</v>
          </cell>
          <cell r="E1354">
            <v>46</v>
          </cell>
          <cell r="F1354">
            <v>2787.1</v>
          </cell>
        </row>
        <row r="1355">
          <cell r="A1355">
            <v>2404250</v>
          </cell>
          <cell r="B1355" t="str">
            <v>Porta de segurança de abrir em grade de aço SAE 1045, diâmetro 1´, completa, sem têmpera e</v>
          </cell>
          <cell r="C1355" t="str">
            <v>M2</v>
          </cell>
          <cell r="D1355">
            <v>2183.9299999999998</v>
          </cell>
          <cell r="E1355">
            <v>84.51</v>
          </cell>
          <cell r="F1355">
            <v>2268.44</v>
          </cell>
        </row>
        <row r="1356">
          <cell r="A1356">
            <v>2404260</v>
          </cell>
          <cell r="B1356" t="str">
            <v xml:space="preserve">Porta de segurança de abrir em grade de aço SAE 1045 chapeada, diâmetro 1´, completa, sem </v>
          </cell>
          <cell r="C1356" t="str">
            <v>M2</v>
          </cell>
          <cell r="D1356">
            <v>3281.89</v>
          </cell>
          <cell r="E1356">
            <v>84.51</v>
          </cell>
          <cell r="F1356">
            <v>3366.4</v>
          </cell>
        </row>
        <row r="1357">
          <cell r="A1357">
            <v>2404270</v>
          </cell>
          <cell r="B1357" t="str">
            <v>Porta de segurança de abrir em grade de aço SAE 1045, diâmetro 1´, com ferrolho longo embu</v>
          </cell>
          <cell r="C1357" t="str">
            <v>M2</v>
          </cell>
          <cell r="D1357">
            <v>2674.67</v>
          </cell>
          <cell r="E1357">
            <v>84.51</v>
          </cell>
          <cell r="F1357">
            <v>2759.18</v>
          </cell>
        </row>
        <row r="1358">
          <cell r="A1358">
            <v>2404280</v>
          </cell>
          <cell r="B1358" t="str">
            <v>Portão de segurança de abrir em grade de aço SAE 1045 chapeado, para muralha, diâmetro 1´,</v>
          </cell>
          <cell r="C1358" t="str">
            <v>M2</v>
          </cell>
          <cell r="D1358">
            <v>3333.76</v>
          </cell>
          <cell r="E1358">
            <v>84.51</v>
          </cell>
          <cell r="F1358">
            <v>3418.27</v>
          </cell>
        </row>
        <row r="1359">
          <cell r="A1359">
            <v>2404300</v>
          </cell>
          <cell r="B1359" t="str">
            <v>Grade de segurança em aço SAE 1045, diâmetro 1´, com têmpera e revenimento</v>
          </cell>
          <cell r="C1359" t="str">
            <v>M2</v>
          </cell>
          <cell r="D1359">
            <v>2084.34</v>
          </cell>
          <cell r="E1359">
            <v>46</v>
          </cell>
          <cell r="F1359">
            <v>2130.34</v>
          </cell>
        </row>
        <row r="1360">
          <cell r="A1360">
            <v>2404310</v>
          </cell>
          <cell r="B1360" t="str">
            <v>Grade de segurança em aço SAE 1045, para janela, diâmetro 1´, com têmpera e revenimento</v>
          </cell>
          <cell r="C1360" t="str">
            <v>M2</v>
          </cell>
          <cell r="D1360">
            <v>2056.13</v>
          </cell>
          <cell r="E1360">
            <v>46</v>
          </cell>
          <cell r="F1360">
            <v>2102.13</v>
          </cell>
        </row>
        <row r="1361">
          <cell r="A1361">
            <v>2404320</v>
          </cell>
          <cell r="B1361" t="str">
            <v>Grade de segurança em aço SAE 1045 chapeada, diâmetro 1´, com têmpera e revenimento</v>
          </cell>
          <cell r="C1361" t="str">
            <v>M2</v>
          </cell>
          <cell r="D1361">
            <v>3156</v>
          </cell>
          <cell r="E1361">
            <v>46</v>
          </cell>
          <cell r="F1361">
            <v>3202</v>
          </cell>
        </row>
        <row r="1362">
          <cell r="A1362">
            <v>2404330</v>
          </cell>
          <cell r="B1362" t="str">
            <v>Porta de segurança de abrir em grade de aço SAE 1045, diâmetro 1´, completa, com têmpera e</v>
          </cell>
          <cell r="C1362" t="str">
            <v>M2</v>
          </cell>
          <cell r="D1362">
            <v>2621.2600000000002</v>
          </cell>
          <cell r="E1362">
            <v>84.51</v>
          </cell>
          <cell r="F1362">
            <v>2705.77</v>
          </cell>
        </row>
        <row r="1363">
          <cell r="A1363">
            <v>2404340</v>
          </cell>
          <cell r="B1363" t="str">
            <v xml:space="preserve">Porta de segurança de abrir em grade de aço SAE 1045 chapeada, diâmetro 1´, completa, com </v>
          </cell>
          <cell r="C1363" t="str">
            <v>M2</v>
          </cell>
          <cell r="D1363">
            <v>3720.25</v>
          </cell>
          <cell r="E1363">
            <v>84.51</v>
          </cell>
          <cell r="F1363">
            <v>3804.76</v>
          </cell>
        </row>
        <row r="1364">
          <cell r="A1364">
            <v>2404350</v>
          </cell>
          <cell r="B1364" t="str">
            <v>Porta de segurança de abrir em grade de aço SAE 1045, diâmetro 1´, com ferrolho longo embu</v>
          </cell>
          <cell r="C1364" t="str">
            <v>M2</v>
          </cell>
          <cell r="D1364">
            <v>2862.12</v>
          </cell>
          <cell r="E1364">
            <v>84.51</v>
          </cell>
          <cell r="F1364">
            <v>2946.63</v>
          </cell>
        </row>
        <row r="1365">
          <cell r="A1365">
            <v>2404360</v>
          </cell>
          <cell r="B1365" t="str">
            <v>Porta de segurança de abrir em grade de aço SAE 1045 chapeada, com isolamento acústico, di</v>
          </cell>
          <cell r="C1365" t="str">
            <v>M2</v>
          </cell>
          <cell r="D1365">
            <v>3758.09</v>
          </cell>
          <cell r="E1365">
            <v>84.51</v>
          </cell>
          <cell r="F1365">
            <v>3842.6</v>
          </cell>
        </row>
        <row r="1366">
          <cell r="A1366">
            <v>2404370</v>
          </cell>
          <cell r="B1366" t="str">
            <v>Portão de segurança de abrir em grade de aço SAE 1045 chapeado, para muralha, diâmetro 1´,</v>
          </cell>
          <cell r="C1366" t="str">
            <v>M2</v>
          </cell>
          <cell r="D1366">
            <v>3810.32</v>
          </cell>
          <cell r="E1366">
            <v>84.51</v>
          </cell>
          <cell r="F1366">
            <v>3894.83</v>
          </cell>
        </row>
        <row r="1367">
          <cell r="A1367">
            <v>2404380</v>
          </cell>
          <cell r="B1367" t="str">
            <v xml:space="preserve">Porta de segurança de correr suspensa em grade de aço SAE 1045, chapeada, diâmetro de 1´, </v>
          </cell>
          <cell r="C1367" t="str">
            <v>M2</v>
          </cell>
          <cell r="D1367">
            <v>3707.54</v>
          </cell>
          <cell r="E1367">
            <v>46</v>
          </cell>
          <cell r="F1367">
            <v>3753.54</v>
          </cell>
        </row>
        <row r="1368">
          <cell r="A1368">
            <v>2404400</v>
          </cell>
          <cell r="B1368" t="str">
            <v>Porta de segurança de correr em grade de aço SAE 1045, diâmetro de 1´, completa, com têmpe</v>
          </cell>
          <cell r="C1368" t="str">
            <v>M2</v>
          </cell>
          <cell r="D1368">
            <v>3095.53</v>
          </cell>
          <cell r="E1368">
            <v>46</v>
          </cell>
          <cell r="F1368">
            <v>3141.53</v>
          </cell>
        </row>
        <row r="1369">
          <cell r="A1369">
            <v>2404410</v>
          </cell>
          <cell r="B1369" t="str">
            <v>Porta de segurança de correr suspensa em grade de aço SAE 1045 chapeada, diâmetro de 1´, c</v>
          </cell>
          <cell r="C1369" t="str">
            <v>M2</v>
          </cell>
          <cell r="D1369">
            <v>3904.48</v>
          </cell>
          <cell r="E1369">
            <v>46</v>
          </cell>
          <cell r="F1369">
            <v>3950.48</v>
          </cell>
        </row>
        <row r="1370">
          <cell r="A1370">
            <v>2404420</v>
          </cell>
          <cell r="B1370" t="str">
            <v xml:space="preserve">Porta de segurança de correr em grade de aço SAE 1045 chapeada, diâmetro de 1´, completa, </v>
          </cell>
          <cell r="C1370" t="str">
            <v>M2</v>
          </cell>
          <cell r="D1370">
            <v>2838.13</v>
          </cell>
          <cell r="E1370">
            <v>188.43</v>
          </cell>
          <cell r="F1370">
            <v>3026.56</v>
          </cell>
        </row>
        <row r="1371">
          <cell r="A1371">
            <v>2404430</v>
          </cell>
          <cell r="B1371" t="str">
            <v>Porta de segurança de correr em grade de aço SAE 1045, diâmetro de 1´, completa, sem têmpe</v>
          </cell>
          <cell r="C1371" t="str">
            <v>M2</v>
          </cell>
          <cell r="D1371">
            <v>2356.71</v>
          </cell>
          <cell r="E1371">
            <v>46</v>
          </cell>
          <cell r="F1371">
            <v>2402.71</v>
          </cell>
        </row>
        <row r="1372">
          <cell r="A1372">
            <v>2404610</v>
          </cell>
          <cell r="B1372" t="str">
            <v xml:space="preserve">Caixilho de segurança em aço SAE 1010/1020 tipo fixo e de correr, para receber vidro, com </v>
          </cell>
          <cell r="C1372" t="str">
            <v>M2</v>
          </cell>
          <cell r="D1372">
            <v>1465.27</v>
          </cell>
          <cell r="E1372">
            <v>46</v>
          </cell>
          <cell r="F1372">
            <v>1511.27</v>
          </cell>
        </row>
        <row r="1373">
          <cell r="A1373">
            <v>2404620</v>
          </cell>
          <cell r="B1373" t="str">
            <v>Guichê de segurança em grade de aço SAE 1045, diâmetro de 1´', com têmpera e revenimento</v>
          </cell>
          <cell r="C1373" t="str">
            <v>M2</v>
          </cell>
          <cell r="D1373">
            <v>2411.4699999999998</v>
          </cell>
          <cell r="E1373">
            <v>46</v>
          </cell>
          <cell r="F1373">
            <v>2457.4699999999998</v>
          </cell>
        </row>
        <row r="1374">
          <cell r="A1374">
            <v>2404630</v>
          </cell>
          <cell r="B1374" t="str">
            <v>Guichê de segurança em grade de aço SAE 1045, diâmetro de 1´', sem têmpera e revenimento</v>
          </cell>
          <cell r="C1374" t="str">
            <v>M2</v>
          </cell>
          <cell r="D1374">
            <v>2031.69</v>
          </cell>
          <cell r="E1374">
            <v>46</v>
          </cell>
          <cell r="F1374">
            <v>2077.69</v>
          </cell>
        </row>
        <row r="1375">
          <cell r="A1375">
            <v>2406</v>
          </cell>
          <cell r="B1375" t="str">
            <v>Esquadria, serralheria e elemento em ferro.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2406030</v>
          </cell>
          <cell r="B1376" t="str">
            <v>Guarda-corpo com vidro de 8 mm, em tubo de aço galvanizado, diâmetro 1 1/2´</v>
          </cell>
          <cell r="C1376" t="str">
            <v>M</v>
          </cell>
          <cell r="D1376">
            <v>1120.0999999999999</v>
          </cell>
          <cell r="E1376">
            <v>38.51</v>
          </cell>
          <cell r="F1376">
            <v>1158.6099999999999</v>
          </cell>
        </row>
        <row r="1377">
          <cell r="A1377">
            <v>2407</v>
          </cell>
          <cell r="B1377" t="str">
            <v>Portas, portoes e gradis.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2407030</v>
          </cell>
          <cell r="B1378" t="str">
            <v>Porta de enrolar automatizado, em perfil meia cana perfurado, tipo transvision</v>
          </cell>
          <cell r="C1378" t="str">
            <v>M2</v>
          </cell>
          <cell r="D1378">
            <v>645.38</v>
          </cell>
          <cell r="E1378">
            <v>32.159999999999997</v>
          </cell>
          <cell r="F1378">
            <v>677.54</v>
          </cell>
        </row>
        <row r="1379">
          <cell r="A1379">
            <v>2407040</v>
          </cell>
          <cell r="B1379" t="str">
            <v>Porta de abrir em chapa de aço galvanizado, com requadro em tela ondulada malha 2´ e fio 1</v>
          </cell>
          <cell r="C1379" t="str">
            <v>M2</v>
          </cell>
          <cell r="D1379">
            <v>1013.95</v>
          </cell>
          <cell r="E1379">
            <v>91.4</v>
          </cell>
          <cell r="F1379">
            <v>1105.3499999999999</v>
          </cell>
        </row>
        <row r="1380">
          <cell r="A1380">
            <v>2408</v>
          </cell>
          <cell r="B1380" t="str">
            <v>Esquadria, serralheria e elemento em aco inoxidavel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2408020</v>
          </cell>
          <cell r="B1381" t="str">
            <v xml:space="preserve">Corrimão duplo em tubo de aço inoxidável escovado, com diâmetro de 1 1/2´ e montantes com </v>
          </cell>
          <cell r="C1381" t="str">
            <v>M</v>
          </cell>
          <cell r="D1381">
            <v>780.5</v>
          </cell>
          <cell r="E1381">
            <v>38.590000000000003</v>
          </cell>
          <cell r="F1381">
            <v>819.09</v>
          </cell>
        </row>
        <row r="1382">
          <cell r="A1382">
            <v>2408031</v>
          </cell>
          <cell r="B1382" t="str">
            <v>Corrimão em tubo de aço inoxidável escovado, diâmetro de 1 1/2"</v>
          </cell>
          <cell r="C1382" t="str">
            <v>M</v>
          </cell>
          <cell r="D1382">
            <v>525.35</v>
          </cell>
          <cell r="E1382">
            <v>16.079999999999998</v>
          </cell>
          <cell r="F1382">
            <v>541.42999999999995</v>
          </cell>
        </row>
        <row r="1383">
          <cell r="A1383">
            <v>2408040</v>
          </cell>
          <cell r="B1383" t="str">
            <v>Corrimão em tubo de aço inoxidável escovado, diâmetro de 1 1/2´ e montantes com diâmetro d</v>
          </cell>
          <cell r="C1383" t="str">
            <v>M</v>
          </cell>
          <cell r="D1383">
            <v>617.88</v>
          </cell>
          <cell r="E1383">
            <v>32.159999999999997</v>
          </cell>
          <cell r="F1383">
            <v>650.04</v>
          </cell>
        </row>
        <row r="1384">
          <cell r="A1384">
            <v>2420</v>
          </cell>
          <cell r="B1384" t="str">
            <v>Reparos, conservacoes e complementos - GRUPO 24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2420020</v>
          </cell>
          <cell r="B1385" t="str">
            <v>Recolocação de esquadrias metálicas</v>
          </cell>
          <cell r="C1385" t="str">
            <v>M2</v>
          </cell>
          <cell r="D1385">
            <v>0</v>
          </cell>
          <cell r="E1385">
            <v>32.159999999999997</v>
          </cell>
          <cell r="F1385">
            <v>32.159999999999997</v>
          </cell>
        </row>
        <row r="1386">
          <cell r="A1386">
            <v>2420040</v>
          </cell>
          <cell r="B1386" t="str">
            <v>Recolocação de batentes</v>
          </cell>
          <cell r="C1386" t="str">
            <v>M</v>
          </cell>
          <cell r="D1386">
            <v>1.43</v>
          </cell>
          <cell r="E1386">
            <v>8.3699999999999992</v>
          </cell>
          <cell r="F1386">
            <v>9.8000000000000007</v>
          </cell>
        </row>
        <row r="1387">
          <cell r="A1387">
            <v>2420060</v>
          </cell>
          <cell r="B1387" t="str">
            <v>Recolocação de escada de marinheiro</v>
          </cell>
          <cell r="C1387" t="str">
            <v>M</v>
          </cell>
          <cell r="D1387">
            <v>0</v>
          </cell>
          <cell r="E1387">
            <v>19.29</v>
          </cell>
          <cell r="F1387">
            <v>19.29</v>
          </cell>
        </row>
        <row r="1388">
          <cell r="A1388">
            <v>2420090</v>
          </cell>
          <cell r="B1388" t="str">
            <v>Solda MIG em esquadrias metálicas</v>
          </cell>
          <cell r="C1388" t="str">
            <v>M</v>
          </cell>
          <cell r="D1388">
            <v>32.89</v>
          </cell>
          <cell r="E1388">
            <v>22.36</v>
          </cell>
          <cell r="F1388">
            <v>55.25</v>
          </cell>
        </row>
        <row r="1389">
          <cell r="A1389">
            <v>2420100</v>
          </cell>
          <cell r="B1389" t="str">
            <v>Brete para instalação lateral em grade de segurança</v>
          </cell>
          <cell r="C1389" t="str">
            <v>CJ</v>
          </cell>
          <cell r="D1389">
            <v>3461.31</v>
          </cell>
          <cell r="E1389">
            <v>77.02</v>
          </cell>
          <cell r="F1389">
            <v>3538.33</v>
          </cell>
        </row>
        <row r="1390">
          <cell r="A1390">
            <v>2420120</v>
          </cell>
          <cell r="B1390" t="str">
            <v>Batente em chapa dobrada para portas</v>
          </cell>
          <cell r="C1390" t="str">
            <v>M</v>
          </cell>
          <cell r="D1390">
            <v>118.35</v>
          </cell>
          <cell r="E1390">
            <v>8.3699999999999992</v>
          </cell>
          <cell r="F1390">
            <v>126.72</v>
          </cell>
        </row>
        <row r="1391">
          <cell r="A1391">
            <v>2420140</v>
          </cell>
          <cell r="B1391" t="str">
            <v>Batente em chapa de aço SAE 1010/1020, espessura de 3/16´, para obras de segurança</v>
          </cell>
          <cell r="C1391" t="str">
            <v>M</v>
          </cell>
          <cell r="D1391">
            <v>393.23</v>
          </cell>
          <cell r="E1391">
            <v>8.3699999999999992</v>
          </cell>
          <cell r="F1391">
            <v>401.6</v>
          </cell>
        </row>
        <row r="1392">
          <cell r="A1392">
            <v>2420200</v>
          </cell>
          <cell r="B1392" t="str">
            <v>Chapa de ferro nº 14, inclusive soldagem</v>
          </cell>
          <cell r="C1392" t="str">
            <v>M2</v>
          </cell>
          <cell r="D1392">
            <v>237.26</v>
          </cell>
          <cell r="E1392">
            <v>38.590000000000003</v>
          </cell>
          <cell r="F1392">
            <v>275.85000000000002</v>
          </cell>
        </row>
        <row r="1393">
          <cell r="A1393">
            <v>2420230</v>
          </cell>
          <cell r="B1393" t="str">
            <v>Tela ondulada em aço galvanizado fio 10 BWG, malha de 1´</v>
          </cell>
          <cell r="C1393" t="str">
            <v>M2</v>
          </cell>
          <cell r="D1393">
            <v>120.12</v>
          </cell>
          <cell r="E1393">
            <v>7.01</v>
          </cell>
          <cell r="F1393">
            <v>127.13</v>
          </cell>
        </row>
        <row r="1394">
          <cell r="A1394">
            <v>2420270</v>
          </cell>
          <cell r="B1394" t="str">
            <v>Tela em aço galvanizado fio 16 BWG, malha de 1´ - tipo alambrado</v>
          </cell>
          <cell r="C1394" t="str">
            <v>M2</v>
          </cell>
          <cell r="D1394">
            <v>44.98</v>
          </cell>
          <cell r="E1394">
            <v>7.01</v>
          </cell>
          <cell r="F1394">
            <v>51.99</v>
          </cell>
        </row>
        <row r="1395">
          <cell r="A1395">
            <v>2420300</v>
          </cell>
          <cell r="B1395" t="str">
            <v>Chapa perfurada em aço SAE 1020, furos redondos de diâmetro 7,5 mm, espessura 1/8´ - solda</v>
          </cell>
          <cell r="C1395" t="str">
            <v>M2</v>
          </cell>
          <cell r="D1395">
            <v>685.51</v>
          </cell>
          <cell r="E1395">
            <v>70.8</v>
          </cell>
          <cell r="F1395">
            <v>756.31</v>
          </cell>
        </row>
        <row r="1396">
          <cell r="A1396">
            <v>2420310</v>
          </cell>
          <cell r="B1396" t="str">
            <v>Chapa perfurada em aço SAE 1020, furos redondos de diâmetro 25 mm, espessura 1/4´ - inclus</v>
          </cell>
          <cell r="C1396" t="str">
            <v>M2</v>
          </cell>
          <cell r="D1396">
            <v>1162.5</v>
          </cell>
          <cell r="E1396">
            <v>70.8</v>
          </cell>
          <cell r="F1396">
            <v>1233.3</v>
          </cell>
        </row>
        <row r="1397">
          <cell r="A1397" t="str">
            <v>25</v>
          </cell>
          <cell r="B1397" t="str">
            <v>ESQUADRIA, SERRALHERIA E ELEMENTO EM ALUMINIO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</row>
        <row r="1398">
          <cell r="A1398">
            <v>2501</v>
          </cell>
          <cell r="B1398" t="str">
            <v>Caixilho em aluminio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</row>
        <row r="1399">
          <cell r="A1399">
            <v>2501020</v>
          </cell>
          <cell r="B1399" t="str">
            <v>Caixilho em alumínio fixo, sob medida</v>
          </cell>
          <cell r="C1399" t="str">
            <v>M2</v>
          </cell>
          <cell r="D1399">
            <v>716.29</v>
          </cell>
          <cell r="E1399">
            <v>48.24</v>
          </cell>
          <cell r="F1399">
            <v>764.53</v>
          </cell>
        </row>
        <row r="1400">
          <cell r="A1400">
            <v>2501030</v>
          </cell>
          <cell r="B1400" t="str">
            <v>Caixilho em alumínio basculante com vidro, linha comercial</v>
          </cell>
          <cell r="C1400" t="str">
            <v>M2</v>
          </cell>
          <cell r="D1400">
            <v>341.3</v>
          </cell>
          <cell r="E1400">
            <v>48.24</v>
          </cell>
          <cell r="F1400">
            <v>389.54</v>
          </cell>
        </row>
        <row r="1401">
          <cell r="A1401">
            <v>2501040</v>
          </cell>
          <cell r="B1401" t="str">
            <v>Caixilho em alumínio basculante, sob medida</v>
          </cell>
          <cell r="C1401" t="str">
            <v>M2</v>
          </cell>
          <cell r="D1401">
            <v>925.68</v>
          </cell>
          <cell r="E1401">
            <v>48.24</v>
          </cell>
          <cell r="F1401">
            <v>973.92</v>
          </cell>
        </row>
        <row r="1402">
          <cell r="A1402">
            <v>2501050</v>
          </cell>
          <cell r="B1402" t="str">
            <v>Caixilho em alumínio maxim-ar com vidro, linha comercial</v>
          </cell>
          <cell r="C1402" t="str">
            <v>M2</v>
          </cell>
          <cell r="D1402">
            <v>773.93</v>
          </cell>
          <cell r="E1402">
            <v>48.24</v>
          </cell>
          <cell r="F1402">
            <v>822.17</v>
          </cell>
        </row>
        <row r="1403">
          <cell r="A1403">
            <v>2501060</v>
          </cell>
          <cell r="B1403" t="str">
            <v>Caixilho em alumínio maxim-ar, sob medida</v>
          </cell>
          <cell r="C1403" t="str">
            <v>M2</v>
          </cell>
          <cell r="D1403">
            <v>751.9</v>
          </cell>
          <cell r="E1403">
            <v>48.24</v>
          </cell>
          <cell r="F1403">
            <v>800.14</v>
          </cell>
        </row>
        <row r="1404">
          <cell r="A1404">
            <v>2501070</v>
          </cell>
          <cell r="B1404" t="str">
            <v>Caixilho em alumínio de correr com vidro, linha comercial</v>
          </cell>
          <cell r="C1404" t="str">
            <v>M2</v>
          </cell>
          <cell r="D1404">
            <v>356.16</v>
          </cell>
          <cell r="E1404">
            <v>48.24</v>
          </cell>
          <cell r="F1404">
            <v>404.4</v>
          </cell>
        </row>
        <row r="1405">
          <cell r="A1405">
            <v>2501080</v>
          </cell>
          <cell r="B1405" t="str">
            <v>Caixilho em alumínio de correr, sob medida</v>
          </cell>
          <cell r="C1405" t="str">
            <v>M2</v>
          </cell>
          <cell r="D1405">
            <v>815.59</v>
          </cell>
          <cell r="E1405">
            <v>48.24</v>
          </cell>
          <cell r="F1405">
            <v>863.83</v>
          </cell>
        </row>
        <row r="1406">
          <cell r="A1406">
            <v>2501090</v>
          </cell>
          <cell r="B1406" t="str">
            <v>Caixilho em alumínio tipo veneziana com vidro, linha comercial</v>
          </cell>
          <cell r="C1406" t="str">
            <v>M2</v>
          </cell>
          <cell r="D1406">
            <v>648.21</v>
          </cell>
          <cell r="E1406">
            <v>48.24</v>
          </cell>
          <cell r="F1406">
            <v>696.45</v>
          </cell>
        </row>
        <row r="1407">
          <cell r="A1407">
            <v>2501100</v>
          </cell>
          <cell r="B1407" t="str">
            <v>Caixilho em alumínio tipo veneziana, sob medida</v>
          </cell>
          <cell r="C1407" t="str">
            <v>M2</v>
          </cell>
          <cell r="D1407">
            <v>1004.39</v>
          </cell>
          <cell r="E1407">
            <v>48.24</v>
          </cell>
          <cell r="F1407">
            <v>1052.6300000000001</v>
          </cell>
        </row>
        <row r="1408">
          <cell r="A1408">
            <v>2501110</v>
          </cell>
          <cell r="B1408" t="str">
            <v>Caixilho guilhotina em alumínio anodizado, sob medida</v>
          </cell>
          <cell r="C1408" t="str">
            <v>M2</v>
          </cell>
          <cell r="D1408">
            <v>919.05</v>
          </cell>
          <cell r="E1408">
            <v>48.24</v>
          </cell>
          <cell r="F1408">
            <v>967.29</v>
          </cell>
        </row>
        <row r="1409">
          <cell r="A1409">
            <v>2501120</v>
          </cell>
          <cell r="B1409" t="str">
            <v>Caixilho tipo veneziana industrial com montantes em alumínio e aletas em fibra de vidro</v>
          </cell>
          <cell r="C1409" t="str">
            <v>M2</v>
          </cell>
          <cell r="D1409">
            <v>297.72000000000003</v>
          </cell>
          <cell r="E1409">
            <v>0</v>
          </cell>
          <cell r="F1409">
            <v>297.72000000000003</v>
          </cell>
        </row>
        <row r="1410">
          <cell r="A1410">
            <v>2501240</v>
          </cell>
          <cell r="B1410" t="str">
            <v>Caixilho fixo em alumínio, sob medida - branco</v>
          </cell>
          <cell r="C1410" t="str">
            <v>M2</v>
          </cell>
          <cell r="D1410">
            <v>819.46</v>
          </cell>
          <cell r="E1410">
            <v>37.06</v>
          </cell>
          <cell r="F1410">
            <v>856.52</v>
          </cell>
        </row>
        <row r="1411">
          <cell r="A1411">
            <v>2501361</v>
          </cell>
          <cell r="B1411" t="str">
            <v>Caixilho em alumínio maxim-ar com vidro - branco</v>
          </cell>
          <cell r="C1411" t="str">
            <v>M2</v>
          </cell>
          <cell r="D1411">
            <v>1292.31</v>
          </cell>
          <cell r="E1411">
            <v>48.24</v>
          </cell>
          <cell r="F1411">
            <v>1340.55</v>
          </cell>
        </row>
        <row r="1412">
          <cell r="A1412">
            <v>2501371</v>
          </cell>
          <cell r="B1412" t="str">
            <v>Caixilho em alumínio basculante com vidro - branco</v>
          </cell>
          <cell r="C1412" t="str">
            <v>M2</v>
          </cell>
          <cell r="D1412">
            <v>1326.63</v>
          </cell>
          <cell r="E1412">
            <v>48.24</v>
          </cell>
          <cell r="F1412">
            <v>1374.87</v>
          </cell>
        </row>
        <row r="1413">
          <cell r="A1413">
            <v>2501380</v>
          </cell>
          <cell r="B1413" t="str">
            <v>Caixilho em alumínio de correr com vidro - branco</v>
          </cell>
          <cell r="C1413" t="str">
            <v>M2</v>
          </cell>
          <cell r="D1413">
            <v>729.37</v>
          </cell>
          <cell r="E1413">
            <v>48.24</v>
          </cell>
          <cell r="F1413">
            <v>777.61</v>
          </cell>
        </row>
        <row r="1414">
          <cell r="A1414">
            <v>2501400</v>
          </cell>
          <cell r="B1414" t="str">
            <v>Caixilho em alumínio anodizado fixo</v>
          </cell>
          <cell r="C1414" t="str">
            <v>M2</v>
          </cell>
          <cell r="D1414">
            <v>541</v>
          </cell>
          <cell r="E1414">
            <v>37.06</v>
          </cell>
          <cell r="F1414">
            <v>578.05999999999995</v>
          </cell>
        </row>
        <row r="1415">
          <cell r="A1415">
            <v>2501410</v>
          </cell>
          <cell r="B1415" t="str">
            <v>Caixilho em alumínio anodizado maxim-ar</v>
          </cell>
          <cell r="C1415" t="str">
            <v>M2</v>
          </cell>
          <cell r="D1415">
            <v>770.58</v>
          </cell>
          <cell r="E1415">
            <v>37.06</v>
          </cell>
          <cell r="F1415">
            <v>807.64</v>
          </cell>
        </row>
        <row r="1416">
          <cell r="A1416">
            <v>2501430</v>
          </cell>
          <cell r="B1416" t="str">
            <v>Caixilho em alumínio fixo, tipo fachada</v>
          </cell>
          <cell r="C1416" t="str">
            <v>M2</v>
          </cell>
          <cell r="D1416">
            <v>632.45000000000005</v>
          </cell>
          <cell r="E1416">
            <v>27.8</v>
          </cell>
          <cell r="F1416">
            <v>660.25</v>
          </cell>
        </row>
        <row r="1417">
          <cell r="A1417">
            <v>2501440</v>
          </cell>
          <cell r="B1417" t="str">
            <v>Caixilho em alumínio maxim-ar, tipo fachada</v>
          </cell>
          <cell r="C1417" t="str">
            <v>M2</v>
          </cell>
          <cell r="D1417">
            <v>710.86</v>
          </cell>
          <cell r="E1417">
            <v>27.8</v>
          </cell>
          <cell r="F1417">
            <v>738.66</v>
          </cell>
        </row>
        <row r="1418">
          <cell r="A1418">
            <v>2501450</v>
          </cell>
          <cell r="B1418" t="str">
            <v>Caixilho em alumínio para pele de vidro, tipo fachada</v>
          </cell>
          <cell r="C1418" t="str">
            <v>M2</v>
          </cell>
          <cell r="D1418">
            <v>520.19000000000005</v>
          </cell>
          <cell r="E1418">
            <v>27.8</v>
          </cell>
          <cell r="F1418">
            <v>547.99</v>
          </cell>
        </row>
        <row r="1419">
          <cell r="A1419">
            <v>2501460</v>
          </cell>
          <cell r="B1419" t="str">
            <v>Gradil em alumínio natural, sob medida</v>
          </cell>
          <cell r="C1419" t="str">
            <v>M2</v>
          </cell>
          <cell r="D1419">
            <v>930.98</v>
          </cell>
          <cell r="E1419">
            <v>0</v>
          </cell>
          <cell r="F1419">
            <v>930.98</v>
          </cell>
        </row>
        <row r="1420">
          <cell r="A1420">
            <v>2501470</v>
          </cell>
          <cell r="B1420" t="str">
            <v>Caixilho fixo tipo veneziana em alumínio anodizado, sob medida - branco</v>
          </cell>
          <cell r="C1420" t="str">
            <v>M2</v>
          </cell>
          <cell r="D1420">
            <v>1196.01</v>
          </cell>
          <cell r="E1420">
            <v>0</v>
          </cell>
          <cell r="F1420">
            <v>1196.01</v>
          </cell>
        </row>
        <row r="1421">
          <cell r="A1421">
            <v>2501480</v>
          </cell>
          <cell r="B1421" t="str">
            <v>Caixilho em alumínio com pintura eletrostática, basculante, sob medida - branco</v>
          </cell>
          <cell r="C1421" t="str">
            <v>M2</v>
          </cell>
          <cell r="D1421">
            <v>823.32</v>
          </cell>
          <cell r="E1421">
            <v>0</v>
          </cell>
          <cell r="F1421">
            <v>823.32</v>
          </cell>
        </row>
        <row r="1422">
          <cell r="A1422">
            <v>2501490</v>
          </cell>
          <cell r="B1422" t="str">
            <v>Caixilho em alumínio com pintura eletrostática, maxim-ar, sob medida - branco</v>
          </cell>
          <cell r="C1422" t="str">
            <v>M2</v>
          </cell>
          <cell r="D1422">
            <v>819.83</v>
          </cell>
          <cell r="E1422">
            <v>0</v>
          </cell>
          <cell r="F1422">
            <v>819.83</v>
          </cell>
        </row>
        <row r="1423">
          <cell r="A1423">
            <v>2501500</v>
          </cell>
          <cell r="B1423" t="str">
            <v>Caixilho em alumínio anodizado fixo, sob medida - bronze/preto</v>
          </cell>
          <cell r="C1423" t="str">
            <v>M2</v>
          </cell>
          <cell r="D1423">
            <v>881.94</v>
          </cell>
          <cell r="E1423">
            <v>48.24</v>
          </cell>
          <cell r="F1423">
            <v>930.18</v>
          </cell>
        </row>
        <row r="1424">
          <cell r="A1424">
            <v>2501510</v>
          </cell>
          <cell r="B1424" t="str">
            <v>Caixilho em alumínio anodizado basculante, sob medida - bronze/preto</v>
          </cell>
          <cell r="C1424" t="str">
            <v>M2</v>
          </cell>
          <cell r="D1424">
            <v>1175.3599999999999</v>
          </cell>
          <cell r="E1424">
            <v>48.24</v>
          </cell>
          <cell r="F1424">
            <v>1223.5999999999999</v>
          </cell>
        </row>
        <row r="1425">
          <cell r="A1425">
            <v>2501520</v>
          </cell>
          <cell r="B1425" t="str">
            <v>Caixilho em alumínio anodizado maxim-ar, sob medida - bronze/preto</v>
          </cell>
          <cell r="C1425" t="str">
            <v>M2</v>
          </cell>
          <cell r="D1425">
            <v>873.7</v>
          </cell>
          <cell r="E1425">
            <v>48.24</v>
          </cell>
          <cell r="F1425">
            <v>921.94</v>
          </cell>
        </row>
        <row r="1426">
          <cell r="A1426">
            <v>2501530</v>
          </cell>
          <cell r="B1426" t="str">
            <v>Caixilho em alumínio anodizado de correr, sob medida - bronze/preto</v>
          </cell>
          <cell r="C1426" t="str">
            <v>M2</v>
          </cell>
          <cell r="D1426">
            <v>901.33</v>
          </cell>
          <cell r="E1426">
            <v>48.24</v>
          </cell>
          <cell r="F1426">
            <v>949.57</v>
          </cell>
        </row>
        <row r="1427">
          <cell r="A1427">
            <v>2502</v>
          </cell>
          <cell r="B1427" t="str">
            <v>Porta em aluminio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2502010</v>
          </cell>
          <cell r="B1428" t="str">
            <v>Porta de entrada de abrir em alumínio com vidro, linha comercial</v>
          </cell>
          <cell r="C1428" t="str">
            <v>M2</v>
          </cell>
          <cell r="D1428">
            <v>634.07000000000005</v>
          </cell>
          <cell r="E1428">
            <v>96.48</v>
          </cell>
          <cell r="F1428">
            <v>730.55</v>
          </cell>
        </row>
        <row r="1429">
          <cell r="A1429">
            <v>2502020</v>
          </cell>
          <cell r="B1429" t="str">
            <v>Porta de entrada de abrir em alumínio, sob medida</v>
          </cell>
          <cell r="C1429" t="str">
            <v>M2</v>
          </cell>
          <cell r="D1429">
            <v>964.36</v>
          </cell>
          <cell r="E1429">
            <v>96.48</v>
          </cell>
          <cell r="F1429">
            <v>1060.8399999999999</v>
          </cell>
        </row>
        <row r="1430">
          <cell r="A1430">
            <v>2502040</v>
          </cell>
          <cell r="B1430" t="str">
            <v>Porta de entrada de correr em alumínio, sob medida</v>
          </cell>
          <cell r="C1430" t="str">
            <v>M2</v>
          </cell>
          <cell r="D1430">
            <v>1093.33</v>
          </cell>
          <cell r="E1430">
            <v>96.48</v>
          </cell>
          <cell r="F1430">
            <v>1189.81</v>
          </cell>
        </row>
        <row r="1431">
          <cell r="A1431">
            <v>2502042</v>
          </cell>
          <cell r="B1431" t="str">
            <v>Porta de correr em alumínio tipo lambri branco, sob medida</v>
          </cell>
          <cell r="C1431" t="str">
            <v>M2</v>
          </cell>
          <cell r="D1431">
            <v>641.74</v>
          </cell>
          <cell r="E1431">
            <v>48.24</v>
          </cell>
          <cell r="F1431">
            <v>689.98</v>
          </cell>
        </row>
        <row r="1432">
          <cell r="A1432">
            <v>2502050</v>
          </cell>
          <cell r="B1432" t="str">
            <v>Porta veneziana de abrir em alumínio, linha comercial</v>
          </cell>
          <cell r="C1432" t="str">
            <v>M2</v>
          </cell>
          <cell r="D1432">
            <v>489.51</v>
          </cell>
          <cell r="E1432">
            <v>96.48</v>
          </cell>
          <cell r="F1432">
            <v>585.99</v>
          </cell>
        </row>
        <row r="1433">
          <cell r="A1433">
            <v>2502060</v>
          </cell>
          <cell r="B1433" t="str">
            <v>Porta/portinhola em alumínio, sob medida</v>
          </cell>
          <cell r="C1433" t="str">
            <v>M2</v>
          </cell>
          <cell r="D1433">
            <v>808.13</v>
          </cell>
          <cell r="E1433">
            <v>96.48</v>
          </cell>
          <cell r="F1433">
            <v>904.61</v>
          </cell>
        </row>
        <row r="1434">
          <cell r="A1434">
            <v>2502070</v>
          </cell>
          <cell r="B1434" t="str">
            <v>Portinhola tipo veneziana em alumínio, linha comercial</v>
          </cell>
          <cell r="C1434" t="str">
            <v>M2</v>
          </cell>
          <cell r="D1434">
            <v>488.19</v>
          </cell>
          <cell r="E1434">
            <v>96.48</v>
          </cell>
          <cell r="F1434">
            <v>584.66999999999996</v>
          </cell>
        </row>
        <row r="1435">
          <cell r="A1435">
            <v>2502110</v>
          </cell>
          <cell r="B1435" t="str">
            <v>Porta veneziana de abrir em alumínio, sob medida</v>
          </cell>
          <cell r="C1435" t="str">
            <v>M2</v>
          </cell>
          <cell r="D1435">
            <v>982.48</v>
          </cell>
          <cell r="E1435">
            <v>96.48</v>
          </cell>
          <cell r="F1435">
            <v>1078.96</v>
          </cell>
        </row>
        <row r="1436">
          <cell r="A1436">
            <v>2502211</v>
          </cell>
          <cell r="B1436" t="str">
            <v>Porta veneziana de abrir em alumínio - cor branca</v>
          </cell>
          <cell r="C1436" t="str">
            <v>M2</v>
          </cell>
          <cell r="D1436">
            <v>423.04</v>
          </cell>
          <cell r="E1436">
            <v>96.48</v>
          </cell>
          <cell r="F1436">
            <v>519.52</v>
          </cell>
        </row>
        <row r="1437">
          <cell r="A1437">
            <v>2502221</v>
          </cell>
          <cell r="B1437" t="str">
            <v>Porta de correr em alumínio com veneziana e vidro - cor branca</v>
          </cell>
          <cell r="C1437" t="str">
            <v>M2</v>
          </cell>
          <cell r="D1437">
            <v>1029.3499999999999</v>
          </cell>
          <cell r="E1437">
            <v>96.48</v>
          </cell>
          <cell r="F1437">
            <v>1125.83</v>
          </cell>
        </row>
        <row r="1438">
          <cell r="A1438">
            <v>2502230</v>
          </cell>
          <cell r="B1438" t="str">
            <v>Porta em alumínio anodizado de abrir, sob medida - bronze/preto</v>
          </cell>
          <cell r="C1438" t="str">
            <v>M2</v>
          </cell>
          <cell r="D1438">
            <v>939.07</v>
          </cell>
          <cell r="E1438">
            <v>48.24</v>
          </cell>
          <cell r="F1438">
            <v>987.31</v>
          </cell>
        </row>
        <row r="1439">
          <cell r="A1439">
            <v>2502240</v>
          </cell>
          <cell r="B1439" t="str">
            <v>Porta em alumínio anodizado de correr, sob medida - bronze/preto</v>
          </cell>
          <cell r="C1439" t="str">
            <v>M2</v>
          </cell>
          <cell r="D1439">
            <v>861.71</v>
          </cell>
          <cell r="E1439">
            <v>48.24</v>
          </cell>
          <cell r="F1439">
            <v>909.95</v>
          </cell>
        </row>
        <row r="1440">
          <cell r="A1440">
            <v>2502250</v>
          </cell>
          <cell r="B1440" t="str">
            <v>Porta em alumínio anodizado de abrir, tipo veneziana, sob medida - bronze/preto</v>
          </cell>
          <cell r="C1440" t="str">
            <v>M2</v>
          </cell>
          <cell r="D1440">
            <v>1009.38</v>
          </cell>
          <cell r="E1440">
            <v>48.24</v>
          </cell>
          <cell r="F1440">
            <v>1057.6199999999999</v>
          </cell>
        </row>
        <row r="1441">
          <cell r="A1441">
            <v>2502260</v>
          </cell>
          <cell r="B1441" t="str">
            <v>Portinhola em alumínio anodizado de correr, tipo veneziana, sob medida - bronze/preto</v>
          </cell>
          <cell r="C1441" t="str">
            <v>M2</v>
          </cell>
          <cell r="D1441">
            <v>1086.01</v>
          </cell>
          <cell r="E1441">
            <v>48.24</v>
          </cell>
          <cell r="F1441">
            <v>1134.25</v>
          </cell>
        </row>
        <row r="1442">
          <cell r="A1442">
            <v>2502300</v>
          </cell>
          <cell r="B1442" t="str">
            <v>Porta de abrir em alumínio com pintura eletrostática, sob medida - cor branca</v>
          </cell>
          <cell r="C1442" t="str">
            <v>M2</v>
          </cell>
          <cell r="D1442">
            <v>987.56</v>
          </cell>
          <cell r="E1442">
            <v>96.48</v>
          </cell>
          <cell r="F1442">
            <v>1084.04</v>
          </cell>
        </row>
        <row r="1443">
          <cell r="A1443">
            <v>2502310</v>
          </cell>
          <cell r="B1443" t="str">
            <v>Porta de abrir em alumínio tipo lambri, sob medida - cor branca</v>
          </cell>
          <cell r="C1443" t="str">
            <v>M2</v>
          </cell>
          <cell r="D1443">
            <v>1007.71</v>
          </cell>
          <cell r="E1443">
            <v>96.48</v>
          </cell>
          <cell r="F1443">
            <v>1104.19</v>
          </cell>
        </row>
        <row r="1444">
          <cell r="A1444">
            <v>2520</v>
          </cell>
          <cell r="B1444" t="str">
            <v>Reparos, conservacoes e complementos - GRUPO 25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2520020</v>
          </cell>
          <cell r="B1445" t="str">
            <v>Tela de proteção tipo mosquiteira removível, em fibra de vidro com revestimento em PVC e r</v>
          </cell>
          <cell r="C1445" t="str">
            <v>M2</v>
          </cell>
          <cell r="D1445">
            <v>143.78</v>
          </cell>
          <cell r="E1445">
            <v>0</v>
          </cell>
          <cell r="F1445">
            <v>143.78</v>
          </cell>
        </row>
        <row r="1446">
          <cell r="A1446" t="str">
            <v>26</v>
          </cell>
          <cell r="B1446" t="str">
            <v>ESQUADRIA E ELEMENTO EM VIDRO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2601</v>
          </cell>
          <cell r="B1447" t="str">
            <v>Vidro comum e laminado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2601020</v>
          </cell>
          <cell r="B1448" t="str">
            <v>Vidro liso transparente de 3 mm</v>
          </cell>
          <cell r="C1448" t="str">
            <v>M2</v>
          </cell>
          <cell r="D1448">
            <v>83.26</v>
          </cell>
          <cell r="E1448">
            <v>21.87</v>
          </cell>
          <cell r="F1448">
            <v>105.13</v>
          </cell>
        </row>
        <row r="1449">
          <cell r="A1449">
            <v>2601040</v>
          </cell>
          <cell r="B1449" t="str">
            <v>Vidro liso transparente de 4 mm</v>
          </cell>
          <cell r="C1449" t="str">
            <v>M2</v>
          </cell>
          <cell r="D1449">
            <v>105.26</v>
          </cell>
          <cell r="E1449">
            <v>21.87</v>
          </cell>
          <cell r="F1449">
            <v>127.13</v>
          </cell>
        </row>
        <row r="1450">
          <cell r="A1450">
            <v>2601060</v>
          </cell>
          <cell r="B1450" t="str">
            <v>Vidro liso transparente de 5 mm</v>
          </cell>
          <cell r="C1450" t="str">
            <v>M2</v>
          </cell>
          <cell r="D1450">
            <v>108.11</v>
          </cell>
          <cell r="E1450">
            <v>21.87</v>
          </cell>
          <cell r="F1450">
            <v>129.97999999999999</v>
          </cell>
        </row>
        <row r="1451">
          <cell r="A1451">
            <v>2601080</v>
          </cell>
          <cell r="B1451" t="str">
            <v>Vidro liso transparente de 6 mm</v>
          </cell>
          <cell r="C1451" t="str">
            <v>M2</v>
          </cell>
          <cell r="D1451">
            <v>123.32</v>
          </cell>
          <cell r="E1451">
            <v>21.87</v>
          </cell>
          <cell r="F1451">
            <v>145.19</v>
          </cell>
        </row>
        <row r="1452">
          <cell r="A1452">
            <v>2601140</v>
          </cell>
          <cell r="B1452" t="str">
            <v>Vidro liso laminado colorido de 6 mm</v>
          </cell>
          <cell r="C1452" t="str">
            <v>M2</v>
          </cell>
          <cell r="D1452">
            <v>377.69</v>
          </cell>
          <cell r="E1452">
            <v>21.87</v>
          </cell>
          <cell r="F1452">
            <v>399.56</v>
          </cell>
        </row>
        <row r="1453">
          <cell r="A1453">
            <v>2601155</v>
          </cell>
          <cell r="B1453" t="str">
            <v>Vidro liso laminado colorido de 10 mm</v>
          </cell>
          <cell r="C1453" t="str">
            <v>M2</v>
          </cell>
          <cell r="D1453">
            <v>606.51</v>
          </cell>
          <cell r="E1453">
            <v>21.87</v>
          </cell>
          <cell r="F1453">
            <v>628.38</v>
          </cell>
        </row>
        <row r="1454">
          <cell r="A1454">
            <v>2601160</v>
          </cell>
          <cell r="B1454" t="str">
            <v>Vidro liso laminado leitoso de 6 mm</v>
          </cell>
          <cell r="C1454" t="str">
            <v>M2</v>
          </cell>
          <cell r="D1454">
            <v>461.46</v>
          </cell>
          <cell r="E1454">
            <v>21.87</v>
          </cell>
          <cell r="F1454">
            <v>483.33</v>
          </cell>
        </row>
        <row r="1455">
          <cell r="A1455">
            <v>2601168</v>
          </cell>
          <cell r="B1455" t="str">
            <v>Vidro liso laminado incolor de 6 mm</v>
          </cell>
          <cell r="C1455" t="str">
            <v>M2</v>
          </cell>
          <cell r="D1455">
            <v>215.64</v>
          </cell>
          <cell r="E1455">
            <v>21.87</v>
          </cell>
          <cell r="F1455">
            <v>237.51</v>
          </cell>
        </row>
        <row r="1456">
          <cell r="A1456">
            <v>2601169</v>
          </cell>
          <cell r="B1456" t="str">
            <v>Vidro liso laminado incolor de 8 mm</v>
          </cell>
          <cell r="C1456" t="str">
            <v>M2</v>
          </cell>
          <cell r="D1456">
            <v>314.76</v>
          </cell>
          <cell r="E1456">
            <v>21.87</v>
          </cell>
          <cell r="F1456">
            <v>336.63</v>
          </cell>
        </row>
        <row r="1457">
          <cell r="A1457">
            <v>2601170</v>
          </cell>
          <cell r="B1457" t="str">
            <v>Vidro liso laminado incolor de 10 mm</v>
          </cell>
          <cell r="C1457" t="str">
            <v>M2</v>
          </cell>
          <cell r="D1457">
            <v>364.08</v>
          </cell>
          <cell r="E1457">
            <v>21.87</v>
          </cell>
          <cell r="F1457">
            <v>385.95</v>
          </cell>
        </row>
        <row r="1458">
          <cell r="A1458">
            <v>2601190</v>
          </cell>
          <cell r="B1458" t="str">
            <v>Vidro liso laminado jateado de 6 mm</v>
          </cell>
          <cell r="C1458" t="str">
            <v>M2</v>
          </cell>
          <cell r="D1458">
            <v>422.21</v>
          </cell>
          <cell r="E1458">
            <v>21.87</v>
          </cell>
          <cell r="F1458">
            <v>444.08</v>
          </cell>
        </row>
        <row r="1459">
          <cell r="A1459">
            <v>2601230</v>
          </cell>
          <cell r="B1459" t="str">
            <v>Vidro fantasia de 3/4 mm</v>
          </cell>
          <cell r="C1459" t="str">
            <v>M2</v>
          </cell>
          <cell r="D1459">
            <v>113.73</v>
          </cell>
          <cell r="E1459">
            <v>21.87</v>
          </cell>
          <cell r="F1459">
            <v>135.6</v>
          </cell>
        </row>
        <row r="1460">
          <cell r="A1460">
            <v>2601348</v>
          </cell>
          <cell r="B1460" t="str">
            <v>Vidro multilaminado de alta segurança, proteção balística nível III</v>
          </cell>
          <cell r="C1460" t="str">
            <v>M2</v>
          </cell>
          <cell r="D1460">
            <v>3006.63</v>
          </cell>
          <cell r="E1460">
            <v>0</v>
          </cell>
          <cell r="F1460">
            <v>3006.63</v>
          </cell>
        </row>
        <row r="1461">
          <cell r="A1461">
            <v>2601350</v>
          </cell>
          <cell r="B1461" t="str">
            <v>Vidro multilaminado de alta segurança em policarbonato, proteção balística nível III</v>
          </cell>
          <cell r="C1461" t="str">
            <v>M2</v>
          </cell>
          <cell r="D1461">
            <v>4867.2</v>
          </cell>
          <cell r="E1461">
            <v>0</v>
          </cell>
          <cell r="F1461">
            <v>4867.2</v>
          </cell>
        </row>
        <row r="1462">
          <cell r="A1462">
            <v>2601460</v>
          </cell>
          <cell r="B1462" t="str">
            <v>Vidros float monolíticos verde de 6 mm</v>
          </cell>
          <cell r="C1462" t="str">
            <v>M2</v>
          </cell>
          <cell r="D1462">
            <v>145.49</v>
          </cell>
          <cell r="E1462">
            <v>21.87</v>
          </cell>
          <cell r="F1462">
            <v>167.36</v>
          </cell>
        </row>
        <row r="1463">
          <cell r="A1463">
            <v>2602</v>
          </cell>
          <cell r="B1463" t="str">
            <v>Vidro temperado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</row>
        <row r="1464">
          <cell r="A1464">
            <v>2602020</v>
          </cell>
          <cell r="B1464" t="str">
            <v>Vidro temperado incolor de 6 mm</v>
          </cell>
          <cell r="C1464" t="str">
            <v>M2</v>
          </cell>
          <cell r="D1464">
            <v>187.74</v>
          </cell>
          <cell r="E1464">
            <v>0</v>
          </cell>
          <cell r="F1464">
            <v>187.74</v>
          </cell>
        </row>
        <row r="1465">
          <cell r="A1465">
            <v>2602040</v>
          </cell>
          <cell r="B1465" t="str">
            <v>Vidro temperado incolor de 8 mm</v>
          </cell>
          <cell r="C1465" t="str">
            <v>M2</v>
          </cell>
          <cell r="D1465">
            <v>222.23</v>
          </cell>
          <cell r="E1465">
            <v>0</v>
          </cell>
          <cell r="F1465">
            <v>222.23</v>
          </cell>
        </row>
        <row r="1466">
          <cell r="A1466">
            <v>2602060</v>
          </cell>
          <cell r="B1466" t="str">
            <v>Vidro temperado incolor de 10 mm</v>
          </cell>
          <cell r="C1466" t="str">
            <v>M2</v>
          </cell>
          <cell r="D1466">
            <v>281.11</v>
          </cell>
          <cell r="E1466">
            <v>0</v>
          </cell>
          <cell r="F1466">
            <v>281.11</v>
          </cell>
        </row>
        <row r="1467">
          <cell r="A1467">
            <v>2602120</v>
          </cell>
          <cell r="B1467" t="str">
            <v>Vidro temperado cinza ou bronze de 6 mm</v>
          </cell>
          <cell r="C1467" t="str">
            <v>M2</v>
          </cell>
          <cell r="D1467">
            <v>250.08</v>
          </cell>
          <cell r="E1467">
            <v>0</v>
          </cell>
          <cell r="F1467">
            <v>250.08</v>
          </cell>
        </row>
        <row r="1468">
          <cell r="A1468">
            <v>2602140</v>
          </cell>
          <cell r="B1468" t="str">
            <v>Vidro temperado cinza ou bronze de 8 mm</v>
          </cell>
          <cell r="C1468" t="str">
            <v>M2</v>
          </cell>
          <cell r="D1468">
            <v>352.92</v>
          </cell>
          <cell r="E1468">
            <v>0</v>
          </cell>
          <cell r="F1468">
            <v>352.92</v>
          </cell>
        </row>
        <row r="1469">
          <cell r="A1469">
            <v>2602160</v>
          </cell>
          <cell r="B1469" t="str">
            <v>Vidro temperado cinza ou bronze de 10 mm</v>
          </cell>
          <cell r="C1469" t="str">
            <v>M2</v>
          </cell>
          <cell r="D1469">
            <v>468.77</v>
          </cell>
          <cell r="E1469">
            <v>0</v>
          </cell>
          <cell r="F1469">
            <v>468.77</v>
          </cell>
        </row>
        <row r="1470">
          <cell r="A1470">
            <v>2602170</v>
          </cell>
          <cell r="B1470" t="str">
            <v>Vidro temperado serigrafado incolor de 8 mm</v>
          </cell>
          <cell r="C1470" t="str">
            <v>M2</v>
          </cell>
          <cell r="D1470">
            <v>648.35</v>
          </cell>
          <cell r="E1470">
            <v>0</v>
          </cell>
          <cell r="F1470">
            <v>648.35</v>
          </cell>
        </row>
        <row r="1471">
          <cell r="A1471">
            <v>2602300</v>
          </cell>
          <cell r="B1471" t="str">
            <v>Vidro temperado neutro verde de 10 mm</v>
          </cell>
          <cell r="C1471" t="str">
            <v>M2</v>
          </cell>
          <cell r="D1471">
            <v>413.59</v>
          </cell>
          <cell r="E1471">
            <v>0</v>
          </cell>
          <cell r="F1471">
            <v>413.59</v>
          </cell>
        </row>
        <row r="1472">
          <cell r="A1472">
            <v>2603</v>
          </cell>
          <cell r="B1472" t="str">
            <v>Vidro especial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</row>
        <row r="1473">
          <cell r="A1473">
            <v>2603070</v>
          </cell>
          <cell r="B1473" t="str">
            <v>Vidro laminado temperado incolor de 8mm</v>
          </cell>
          <cell r="C1473" t="str">
            <v>M2</v>
          </cell>
          <cell r="D1473">
            <v>418.84</v>
          </cell>
          <cell r="E1473">
            <v>0</v>
          </cell>
          <cell r="F1473">
            <v>418.84</v>
          </cell>
        </row>
        <row r="1474">
          <cell r="A1474">
            <v>2603074</v>
          </cell>
          <cell r="B1474" t="str">
            <v>Vidro laminado temperado incolor de 16 mm</v>
          </cell>
          <cell r="C1474" t="str">
            <v>M2</v>
          </cell>
          <cell r="D1474">
            <v>1056.83</v>
          </cell>
          <cell r="E1474">
            <v>0</v>
          </cell>
          <cell r="F1474">
            <v>1056.83</v>
          </cell>
        </row>
        <row r="1475">
          <cell r="A1475">
            <v>2603090</v>
          </cell>
          <cell r="B1475" t="str">
            <v>Vidro laminado temperado jateado de 8 mm</v>
          </cell>
          <cell r="C1475" t="str">
            <v>M2</v>
          </cell>
          <cell r="D1475">
            <v>610.73</v>
          </cell>
          <cell r="E1475">
            <v>0</v>
          </cell>
          <cell r="F1475">
            <v>610.73</v>
          </cell>
        </row>
        <row r="1476">
          <cell r="A1476">
            <v>2603300</v>
          </cell>
          <cell r="B1476" t="str">
            <v>Vidro laminado temperado neutro verde de 12 mm</v>
          </cell>
          <cell r="C1476" t="str">
            <v>M2</v>
          </cell>
          <cell r="D1476">
            <v>1536.32</v>
          </cell>
          <cell r="E1476">
            <v>0</v>
          </cell>
          <cell r="F1476">
            <v>1536.32</v>
          </cell>
        </row>
        <row r="1477">
          <cell r="A1477">
            <v>2604</v>
          </cell>
          <cell r="B1477" t="str">
            <v>Espelhos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2604010</v>
          </cell>
          <cell r="B1478" t="str">
            <v>Espelho em vidro cristal liso, espessura de 4 mm</v>
          </cell>
          <cell r="C1478" t="str">
            <v>M2</v>
          </cell>
          <cell r="D1478">
            <v>455.85</v>
          </cell>
          <cell r="E1478">
            <v>0</v>
          </cell>
          <cell r="F1478">
            <v>455.85</v>
          </cell>
        </row>
        <row r="1479">
          <cell r="A1479">
            <v>2604030</v>
          </cell>
          <cell r="B1479" t="str">
            <v>Espelho comum de 3 mm com moldura em alumínio</v>
          </cell>
          <cell r="C1479" t="str">
            <v>M2</v>
          </cell>
          <cell r="D1479">
            <v>557.53</v>
          </cell>
          <cell r="E1479">
            <v>16.079999999999998</v>
          </cell>
          <cell r="F1479">
            <v>573.61</v>
          </cell>
        </row>
        <row r="1480">
          <cell r="A1480">
            <v>2620</v>
          </cell>
          <cell r="B1480" t="str">
            <v>Reparos, conservacoes e complementos - GRUPO 26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2620010</v>
          </cell>
          <cell r="B1481" t="str">
            <v>Massa para vidro</v>
          </cell>
          <cell r="C1481" t="str">
            <v>M</v>
          </cell>
          <cell r="D1481">
            <v>1.19</v>
          </cell>
          <cell r="E1481">
            <v>3.28</v>
          </cell>
          <cell r="F1481">
            <v>4.47</v>
          </cell>
        </row>
        <row r="1482">
          <cell r="A1482">
            <v>2620020</v>
          </cell>
          <cell r="B1482" t="str">
            <v>Recolocação de vidro inclusive emassamento ou recolocação de baguetes</v>
          </cell>
          <cell r="C1482" t="str">
            <v>M2</v>
          </cell>
          <cell r="D1482">
            <v>5.96</v>
          </cell>
          <cell r="E1482">
            <v>43.74</v>
          </cell>
          <cell r="F1482">
            <v>49.7</v>
          </cell>
        </row>
        <row r="1483">
          <cell r="A1483" t="str">
            <v>27</v>
          </cell>
          <cell r="B1483" t="str">
            <v>ESQUADRIA E ELEMENTO EM MATERIAL ESPECIAL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2702</v>
          </cell>
          <cell r="B1484" t="str">
            <v>Policarbonato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</row>
        <row r="1485">
          <cell r="A1485">
            <v>2702001</v>
          </cell>
          <cell r="B1485" t="str">
            <v>Chapa em policarbonato compacta, fumê, espessura de 6mm</v>
          </cell>
          <cell r="C1485" t="str">
            <v>M2</v>
          </cell>
          <cell r="D1485">
            <v>524.49</v>
          </cell>
          <cell r="E1485">
            <v>75.86</v>
          </cell>
          <cell r="F1485">
            <v>600.35</v>
          </cell>
        </row>
        <row r="1486">
          <cell r="A1486">
            <v>2702011</v>
          </cell>
          <cell r="B1486" t="str">
            <v>Chapa em policarbonato compacta, cristal, espessura de 6 mm</v>
          </cell>
          <cell r="C1486" t="str">
            <v>M2</v>
          </cell>
          <cell r="D1486">
            <v>400.44</v>
          </cell>
          <cell r="E1486">
            <v>75.86</v>
          </cell>
          <cell r="F1486">
            <v>476.3</v>
          </cell>
        </row>
        <row r="1487">
          <cell r="A1487">
            <v>2702041</v>
          </cell>
          <cell r="B1487" t="str">
            <v>Chapa em policarbonato compacta, cristal, espessura de 10 mm</v>
          </cell>
          <cell r="C1487" t="str">
            <v>M2</v>
          </cell>
          <cell r="D1487">
            <v>676.74</v>
          </cell>
          <cell r="E1487">
            <v>75.86</v>
          </cell>
          <cell r="F1487">
            <v>752.6</v>
          </cell>
        </row>
        <row r="1488">
          <cell r="A1488">
            <v>2702050</v>
          </cell>
          <cell r="B1488" t="str">
            <v>Chapa de policarbonato alveolar de 6 mm</v>
          </cell>
          <cell r="C1488" t="str">
            <v>M2</v>
          </cell>
          <cell r="D1488">
            <v>69.430000000000007</v>
          </cell>
          <cell r="E1488">
            <v>75.86</v>
          </cell>
          <cell r="F1488">
            <v>145.29</v>
          </cell>
        </row>
        <row r="1489">
          <cell r="A1489">
            <v>2703</v>
          </cell>
          <cell r="B1489" t="str">
            <v>Chapa de fibra de vidro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2703030</v>
          </cell>
          <cell r="B1490" t="str">
            <v>Placa de poliéster reforçada com fibra de vidro de 3 mm</v>
          </cell>
          <cell r="C1490" t="str">
            <v>M2</v>
          </cell>
          <cell r="D1490">
            <v>152.54</v>
          </cell>
          <cell r="E1490">
            <v>43.74</v>
          </cell>
          <cell r="F1490">
            <v>196.28</v>
          </cell>
        </row>
        <row r="1491">
          <cell r="A1491">
            <v>2704</v>
          </cell>
          <cell r="B1491" t="str">
            <v>PVC / VINIL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2704031</v>
          </cell>
          <cell r="B1492" t="str">
            <v>Caixilho de correr em PVC com vidro e persiana</v>
          </cell>
          <cell r="C1492" t="str">
            <v>M2</v>
          </cell>
          <cell r="D1492">
            <v>2213.59</v>
          </cell>
          <cell r="E1492">
            <v>75.06</v>
          </cell>
          <cell r="F1492">
            <v>2288.65</v>
          </cell>
        </row>
        <row r="1493">
          <cell r="A1493">
            <v>2704040</v>
          </cell>
          <cell r="B1493" t="str">
            <v>Corrimão, bate-maca ou protetor de parede em PVC, com amortecimento à impacto, altura de 1</v>
          </cell>
          <cell r="C1493" t="str">
            <v>M</v>
          </cell>
          <cell r="D1493">
            <v>306.45999999999998</v>
          </cell>
          <cell r="E1493">
            <v>59.34</v>
          </cell>
          <cell r="F1493">
            <v>365.8</v>
          </cell>
        </row>
        <row r="1494">
          <cell r="A1494">
            <v>2704050</v>
          </cell>
          <cell r="B1494" t="str">
            <v>Protetor de parede ou bate-maca em PVC flexível, com amortecimento à impacto, altura de 15</v>
          </cell>
          <cell r="C1494" t="str">
            <v>M</v>
          </cell>
          <cell r="D1494">
            <v>64.97</v>
          </cell>
          <cell r="E1494">
            <v>19.29</v>
          </cell>
          <cell r="F1494">
            <v>84.26</v>
          </cell>
        </row>
        <row r="1495">
          <cell r="A1495">
            <v>2704051</v>
          </cell>
          <cell r="B1495" t="str">
            <v>Faixa em vinil para proteção de paredes, com amortecimento à alto impacto, altura de 400 m</v>
          </cell>
          <cell r="C1495" t="str">
            <v>M</v>
          </cell>
          <cell r="D1495">
            <v>150.51</v>
          </cell>
          <cell r="E1495">
            <v>8.82</v>
          </cell>
          <cell r="F1495">
            <v>159.33000000000001</v>
          </cell>
        </row>
        <row r="1496">
          <cell r="A1496">
            <v>2704052</v>
          </cell>
          <cell r="B1496" t="str">
            <v>Cantoneira adesiva em vinil de alto impacto</v>
          </cell>
          <cell r="C1496" t="str">
            <v>M</v>
          </cell>
          <cell r="D1496">
            <v>73.11</v>
          </cell>
          <cell r="E1496">
            <v>4.83</v>
          </cell>
          <cell r="F1496">
            <v>77.94</v>
          </cell>
        </row>
        <row r="1497">
          <cell r="A1497">
            <v>2704060</v>
          </cell>
          <cell r="B1497" t="str">
            <v>Bate-maca ou protetor de parede curvo em PVC, com amortecimento à impacto, altura de 200 m</v>
          </cell>
          <cell r="C1497" t="str">
            <v>M</v>
          </cell>
          <cell r="D1497">
            <v>146.15</v>
          </cell>
          <cell r="E1497">
            <v>52.6</v>
          </cell>
          <cell r="F1497">
            <v>198.75</v>
          </cell>
        </row>
        <row r="1498">
          <cell r="A1498">
            <v>2704070</v>
          </cell>
          <cell r="B1498" t="str">
            <v>Bate-maca ou protetor de parede em PVC, com amortecimento à impacto, altura de 200 mm</v>
          </cell>
          <cell r="C1498" t="str">
            <v>M</v>
          </cell>
          <cell r="D1498">
            <v>108.34</v>
          </cell>
          <cell r="E1498">
            <v>26.87</v>
          </cell>
          <cell r="F1498">
            <v>135.21</v>
          </cell>
        </row>
        <row r="1499">
          <cell r="A1499" t="str">
            <v>28</v>
          </cell>
          <cell r="B1499" t="str">
            <v>FERRAGEM COMPLEMENTAR PARA ESQUADRIAS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2801</v>
          </cell>
          <cell r="B1500" t="str">
            <v>Ferragem para porta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2801020</v>
          </cell>
          <cell r="B1501" t="str">
            <v>Ferragem completa com maçaneta tipo alavanca, para porta externa com 1 folha</v>
          </cell>
          <cell r="C1501" t="str">
            <v>CJ</v>
          </cell>
          <cell r="D1501">
            <v>257.68</v>
          </cell>
          <cell r="E1501">
            <v>48.24</v>
          </cell>
          <cell r="F1501">
            <v>305.92</v>
          </cell>
        </row>
        <row r="1502">
          <cell r="A1502">
            <v>2801030</v>
          </cell>
          <cell r="B1502" t="str">
            <v>Ferragem completa com maçaneta tipo alavanca, para porta externa com 2 folhas</v>
          </cell>
          <cell r="C1502" t="str">
            <v>CJ</v>
          </cell>
          <cell r="D1502">
            <v>493.05</v>
          </cell>
          <cell r="E1502">
            <v>64.319999999999993</v>
          </cell>
          <cell r="F1502">
            <v>557.37</v>
          </cell>
        </row>
        <row r="1503">
          <cell r="A1503">
            <v>2801040</v>
          </cell>
          <cell r="B1503" t="str">
            <v>Ferragem completa com maçaneta tipo alavanca, para porta interna com 1 folha</v>
          </cell>
          <cell r="C1503" t="str">
            <v>CJ</v>
          </cell>
          <cell r="D1503">
            <v>191.86</v>
          </cell>
          <cell r="E1503">
            <v>48.24</v>
          </cell>
          <cell r="F1503">
            <v>240.1</v>
          </cell>
        </row>
        <row r="1504">
          <cell r="A1504">
            <v>2801050</v>
          </cell>
          <cell r="B1504" t="str">
            <v>Ferragem completa com maçaneta tipo alavanca, para porta interna com 2 folhas</v>
          </cell>
          <cell r="C1504" t="str">
            <v>CJ</v>
          </cell>
          <cell r="D1504">
            <v>387.75</v>
          </cell>
          <cell r="E1504">
            <v>64.319999999999993</v>
          </cell>
          <cell r="F1504">
            <v>452.07</v>
          </cell>
        </row>
        <row r="1505">
          <cell r="A1505">
            <v>2801070</v>
          </cell>
          <cell r="B1505" t="str">
            <v>Ferragem completa para porta de box de WC tipo livre/ocupado</v>
          </cell>
          <cell r="C1505" t="str">
            <v>CJ</v>
          </cell>
          <cell r="D1505">
            <v>158.51</v>
          </cell>
          <cell r="E1505">
            <v>48.24</v>
          </cell>
          <cell r="F1505">
            <v>206.75</v>
          </cell>
        </row>
        <row r="1506">
          <cell r="A1506">
            <v>2801080</v>
          </cell>
          <cell r="B1506" t="str">
            <v>Ferragem adicional para porta vão simples em divisória</v>
          </cell>
          <cell r="C1506" t="str">
            <v>CJ</v>
          </cell>
          <cell r="D1506">
            <v>201.92</v>
          </cell>
          <cell r="E1506">
            <v>0</v>
          </cell>
          <cell r="F1506">
            <v>201.92</v>
          </cell>
        </row>
        <row r="1507">
          <cell r="A1507">
            <v>2801090</v>
          </cell>
          <cell r="B1507" t="str">
            <v>Ferragem adicional para porta vão duplo em divisória</v>
          </cell>
          <cell r="C1507" t="str">
            <v>CJ</v>
          </cell>
          <cell r="D1507">
            <v>333.46</v>
          </cell>
          <cell r="E1507">
            <v>0</v>
          </cell>
          <cell r="F1507">
            <v>333.46</v>
          </cell>
        </row>
        <row r="1508">
          <cell r="A1508">
            <v>2801146</v>
          </cell>
          <cell r="B1508" t="str">
            <v>Fechadura eletromagnética para capacidade de atraque de 150 kgf</v>
          </cell>
          <cell r="C1508" t="str">
            <v>UN</v>
          </cell>
          <cell r="D1508">
            <v>317.36</v>
          </cell>
          <cell r="E1508">
            <v>54.59</v>
          </cell>
          <cell r="F1508">
            <v>371.95</v>
          </cell>
        </row>
        <row r="1509">
          <cell r="A1509">
            <v>2801150</v>
          </cell>
          <cell r="B1509" t="str">
            <v>Fechadura elétrica de sobrepor para porta ou portão com peso até 400 kg</v>
          </cell>
          <cell r="C1509" t="str">
            <v>CJ</v>
          </cell>
          <cell r="D1509">
            <v>444.57</v>
          </cell>
          <cell r="E1509">
            <v>54.59</v>
          </cell>
          <cell r="F1509">
            <v>499.16</v>
          </cell>
        </row>
        <row r="1510">
          <cell r="A1510">
            <v>2801160</v>
          </cell>
          <cell r="B1510" t="str">
            <v>Mola aérea para porta, com esforço acima de 50 kg até 60 kg</v>
          </cell>
          <cell r="C1510" t="str">
            <v>UN</v>
          </cell>
          <cell r="D1510">
            <v>301.55</v>
          </cell>
          <cell r="E1510">
            <v>15.41</v>
          </cell>
          <cell r="F1510">
            <v>316.95999999999998</v>
          </cell>
        </row>
        <row r="1511">
          <cell r="A1511">
            <v>2801171</v>
          </cell>
          <cell r="B1511" t="str">
            <v>Mola aérea para porta, com esforço acima de 60 kg até 80 kg</v>
          </cell>
          <cell r="C1511" t="str">
            <v>UN</v>
          </cell>
          <cell r="D1511">
            <v>284.99</v>
          </cell>
          <cell r="E1511">
            <v>15.41</v>
          </cell>
          <cell r="F1511">
            <v>300.39999999999998</v>
          </cell>
        </row>
        <row r="1512">
          <cell r="A1512">
            <v>2801180</v>
          </cell>
          <cell r="B1512" t="str">
            <v>Mola aérea hidráulica, para porta com largura até 1,60 m</v>
          </cell>
          <cell r="C1512" t="str">
            <v>UN</v>
          </cell>
          <cell r="D1512">
            <v>4308.29</v>
          </cell>
          <cell r="E1512">
            <v>38.51</v>
          </cell>
          <cell r="F1512">
            <v>4346.8</v>
          </cell>
        </row>
        <row r="1513">
          <cell r="A1513">
            <v>2801210</v>
          </cell>
          <cell r="B1513" t="str">
            <v>Fechadura tipo alavanca com chave para porta corta-fogo</v>
          </cell>
          <cell r="C1513" t="str">
            <v>UN</v>
          </cell>
          <cell r="D1513">
            <v>509.94</v>
          </cell>
          <cell r="E1513">
            <v>28.88</v>
          </cell>
          <cell r="F1513">
            <v>538.82000000000005</v>
          </cell>
        </row>
        <row r="1514">
          <cell r="A1514">
            <v>2801250</v>
          </cell>
          <cell r="B1514" t="str">
            <v>Visor tipo olho mágico</v>
          </cell>
          <cell r="C1514" t="str">
            <v>UN</v>
          </cell>
          <cell r="D1514">
            <v>26.29</v>
          </cell>
          <cell r="E1514">
            <v>9.65</v>
          </cell>
          <cell r="F1514">
            <v>35.94</v>
          </cell>
        </row>
        <row r="1515">
          <cell r="A1515">
            <v>2801270</v>
          </cell>
          <cell r="B1515" t="str">
            <v>Fechadura de segurança para cela tipo gorges, com clic e abertura de um lado</v>
          </cell>
          <cell r="C1515" t="str">
            <v>CJ</v>
          </cell>
          <cell r="D1515">
            <v>1101.03</v>
          </cell>
          <cell r="E1515">
            <v>4.8</v>
          </cell>
          <cell r="F1515">
            <v>1105.83</v>
          </cell>
        </row>
        <row r="1516">
          <cell r="A1516">
            <v>2801280</v>
          </cell>
          <cell r="B1516" t="str">
            <v xml:space="preserve">Fechadura de segurança para cela tipo gorges, com clic e abertura de um lado, embutida em </v>
          </cell>
          <cell r="C1516" t="str">
            <v>CJ</v>
          </cell>
          <cell r="D1516">
            <v>1581.77</v>
          </cell>
          <cell r="E1516">
            <v>4.8</v>
          </cell>
          <cell r="F1516">
            <v>1586.57</v>
          </cell>
        </row>
        <row r="1517">
          <cell r="A1517">
            <v>2801290</v>
          </cell>
          <cell r="B1517" t="str">
            <v>Fechadura de segurança para corredor tipo gorges, com abertura de dois lados</v>
          </cell>
          <cell r="C1517" t="str">
            <v>CJ</v>
          </cell>
          <cell r="D1517">
            <v>1224.19</v>
          </cell>
          <cell r="E1517">
            <v>4.8</v>
          </cell>
          <cell r="F1517">
            <v>1228.99</v>
          </cell>
        </row>
        <row r="1518">
          <cell r="A1518">
            <v>2801330</v>
          </cell>
          <cell r="B1518" t="str">
            <v>Mola hidráulica de piso, para porta com largura até 1,10 m e peso até 120 kg</v>
          </cell>
          <cell r="C1518" t="str">
            <v>UN</v>
          </cell>
          <cell r="D1518">
            <v>998.57</v>
          </cell>
          <cell r="E1518">
            <v>38.51</v>
          </cell>
          <cell r="F1518">
            <v>1037.08</v>
          </cell>
        </row>
        <row r="1519">
          <cell r="A1519">
            <v>2801400</v>
          </cell>
          <cell r="B1519" t="str">
            <v>Ferrolho de segurança de 1,20 m, para adaptação em portas de celas, embutido em caixa</v>
          </cell>
          <cell r="C1519" t="str">
            <v>UN</v>
          </cell>
          <cell r="D1519">
            <v>895.11</v>
          </cell>
          <cell r="E1519">
            <v>77.02</v>
          </cell>
          <cell r="F1519">
            <v>972.13</v>
          </cell>
        </row>
        <row r="1520">
          <cell r="A1520">
            <v>2801550</v>
          </cell>
          <cell r="B1520" t="str">
            <v>Fechadura com maçaneta tipo alavanca em aço inoxidável, para porta externa</v>
          </cell>
          <cell r="C1520" t="str">
            <v>UN</v>
          </cell>
          <cell r="D1520">
            <v>289.77999999999997</v>
          </cell>
          <cell r="E1520">
            <v>48.24</v>
          </cell>
          <cell r="F1520">
            <v>338.02</v>
          </cell>
        </row>
        <row r="1521">
          <cell r="A1521">
            <v>2805</v>
          </cell>
          <cell r="B1521" t="str">
            <v>Cadeado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</row>
        <row r="1522">
          <cell r="A1522">
            <v>2805020</v>
          </cell>
          <cell r="B1522" t="str">
            <v>Cadeado de latão com cilindro - trava dupla - 25/27mm</v>
          </cell>
          <cell r="C1522" t="str">
            <v>UN</v>
          </cell>
          <cell r="D1522">
            <v>19.3</v>
          </cell>
          <cell r="E1522">
            <v>0</v>
          </cell>
          <cell r="F1522">
            <v>19.3</v>
          </cell>
        </row>
        <row r="1523">
          <cell r="A1523">
            <v>2805040</v>
          </cell>
          <cell r="B1523" t="str">
            <v>Cadeado de latão com cilindro - trava dupla - 35/36mm</v>
          </cell>
          <cell r="C1523" t="str">
            <v>UN</v>
          </cell>
          <cell r="D1523">
            <v>27.93</v>
          </cell>
          <cell r="E1523">
            <v>0</v>
          </cell>
          <cell r="F1523">
            <v>27.93</v>
          </cell>
        </row>
        <row r="1524">
          <cell r="A1524">
            <v>2805060</v>
          </cell>
          <cell r="B1524" t="str">
            <v>Cadeado de latão com cilindro - trava dupla - 50mm</v>
          </cell>
          <cell r="C1524" t="str">
            <v>UN</v>
          </cell>
          <cell r="D1524">
            <v>47.95</v>
          </cell>
          <cell r="E1524">
            <v>0</v>
          </cell>
          <cell r="F1524">
            <v>47.95</v>
          </cell>
        </row>
        <row r="1525">
          <cell r="A1525">
            <v>2805070</v>
          </cell>
          <cell r="B1525" t="str">
            <v>Cadeado de latão com cilindro de alta segurança, com 16 pinos e tetra-chave - 70mm</v>
          </cell>
          <cell r="C1525" t="str">
            <v>UN</v>
          </cell>
          <cell r="D1525">
            <v>163.61000000000001</v>
          </cell>
          <cell r="E1525">
            <v>0</v>
          </cell>
          <cell r="F1525">
            <v>163.61000000000001</v>
          </cell>
        </row>
        <row r="1526">
          <cell r="A1526">
            <v>2805080</v>
          </cell>
          <cell r="B1526" t="str">
            <v>Cadeado de latão com cilindro - trava dupla - 60mm</v>
          </cell>
          <cell r="C1526" t="str">
            <v>UN</v>
          </cell>
          <cell r="D1526">
            <v>74.36</v>
          </cell>
          <cell r="E1526">
            <v>0</v>
          </cell>
          <cell r="F1526">
            <v>74.36</v>
          </cell>
        </row>
        <row r="1527">
          <cell r="A1527">
            <v>2820</v>
          </cell>
          <cell r="B1527" t="str">
            <v>Reparos, conservacoes e complementos - GRUPO 28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2820020</v>
          </cell>
          <cell r="B1528" t="str">
            <v>Recolocação de fechaduras de embutir</v>
          </cell>
          <cell r="C1528" t="str">
            <v>UN</v>
          </cell>
          <cell r="D1528">
            <v>0</v>
          </cell>
          <cell r="E1528">
            <v>48.24</v>
          </cell>
          <cell r="F1528">
            <v>48.24</v>
          </cell>
        </row>
        <row r="1529">
          <cell r="A1529">
            <v>2820030</v>
          </cell>
          <cell r="B1529" t="str">
            <v>Barra antipânico de sobrepor para porta de 1 folha</v>
          </cell>
          <cell r="C1529" t="str">
            <v>UN</v>
          </cell>
          <cell r="D1529">
            <v>779.78</v>
          </cell>
          <cell r="E1529">
            <v>38.51</v>
          </cell>
          <cell r="F1529">
            <v>818.29</v>
          </cell>
        </row>
        <row r="1530">
          <cell r="A1530">
            <v>2820040</v>
          </cell>
          <cell r="B1530" t="str">
            <v>Recolocação de fechaduras e fechos de sobrepor</v>
          </cell>
          <cell r="C1530" t="str">
            <v>UN</v>
          </cell>
          <cell r="D1530">
            <v>0</v>
          </cell>
          <cell r="E1530">
            <v>41.49</v>
          </cell>
          <cell r="F1530">
            <v>41.49</v>
          </cell>
        </row>
        <row r="1531">
          <cell r="A1531">
            <v>2820050</v>
          </cell>
          <cell r="B1531" t="str">
            <v>Barra antipânico de sobrepor e maçaneta livre para porta de 1 folha</v>
          </cell>
          <cell r="C1531" t="str">
            <v>CJ</v>
          </cell>
          <cell r="D1531">
            <v>1298.33</v>
          </cell>
          <cell r="E1531">
            <v>50.07</v>
          </cell>
          <cell r="F1531">
            <v>1348.4</v>
          </cell>
        </row>
        <row r="1532">
          <cell r="A1532">
            <v>2820060</v>
          </cell>
          <cell r="B1532" t="str">
            <v>Recolocação de dobradiças</v>
          </cell>
          <cell r="C1532" t="str">
            <v>UN</v>
          </cell>
          <cell r="D1532">
            <v>0</v>
          </cell>
          <cell r="E1532">
            <v>5.47</v>
          </cell>
          <cell r="F1532">
            <v>5.47</v>
          </cell>
        </row>
        <row r="1533">
          <cell r="A1533">
            <v>2820070</v>
          </cell>
          <cell r="B1533" t="str">
            <v>Ferragem para portão de tapume</v>
          </cell>
          <cell r="C1533" t="str">
            <v>CJ</v>
          </cell>
          <cell r="D1533">
            <v>378.7</v>
          </cell>
          <cell r="E1533">
            <v>96.48</v>
          </cell>
          <cell r="F1533">
            <v>475.18</v>
          </cell>
        </row>
        <row r="1534">
          <cell r="A1534">
            <v>2820090</v>
          </cell>
          <cell r="B1534" t="str">
            <v>Dobradiça tipo gonzo, diâmetro de 1 1/2´ com abas de 2´ x 3/8´</v>
          </cell>
          <cell r="C1534" t="str">
            <v>UN</v>
          </cell>
          <cell r="D1534">
            <v>137.84</v>
          </cell>
          <cell r="E1534">
            <v>18.559999999999999</v>
          </cell>
          <cell r="F1534">
            <v>156.4</v>
          </cell>
        </row>
        <row r="1535">
          <cell r="A1535">
            <v>2820170</v>
          </cell>
          <cell r="B1535" t="str">
            <v>Brete para instalação superior em porta chapa/grade de segurança</v>
          </cell>
          <cell r="C1535" t="str">
            <v>CJ</v>
          </cell>
          <cell r="D1535">
            <v>3737.59</v>
          </cell>
          <cell r="E1535">
            <v>115.53</v>
          </cell>
          <cell r="F1535">
            <v>3853.12</v>
          </cell>
        </row>
        <row r="1536">
          <cell r="A1536">
            <v>2820210</v>
          </cell>
          <cell r="B1536" t="str">
            <v>Ferrolho de segurança para adaptação em portas de celas</v>
          </cell>
          <cell r="C1536" t="str">
            <v>UN</v>
          </cell>
          <cell r="D1536">
            <v>373.57</v>
          </cell>
          <cell r="E1536">
            <v>38.51</v>
          </cell>
          <cell r="F1536">
            <v>412.08</v>
          </cell>
        </row>
        <row r="1537">
          <cell r="A1537">
            <v>2820211</v>
          </cell>
          <cell r="B1537" t="str">
            <v>Maçaneta tipo alavanca, acionamento com chave, para porta corta-fogo</v>
          </cell>
          <cell r="C1537" t="str">
            <v>UN</v>
          </cell>
          <cell r="D1537">
            <v>237.98</v>
          </cell>
          <cell r="E1537">
            <v>28.88</v>
          </cell>
          <cell r="F1537">
            <v>266.86</v>
          </cell>
        </row>
        <row r="1538">
          <cell r="A1538">
            <v>2820220</v>
          </cell>
          <cell r="B1538" t="str">
            <v>Dobradiça inferior para porta de vidro temperado</v>
          </cell>
          <cell r="C1538" t="str">
            <v>UN</v>
          </cell>
          <cell r="D1538">
            <v>78.3</v>
          </cell>
          <cell r="E1538">
            <v>6.55</v>
          </cell>
          <cell r="F1538">
            <v>84.85</v>
          </cell>
        </row>
        <row r="1539">
          <cell r="A1539">
            <v>2820230</v>
          </cell>
          <cell r="B1539" t="str">
            <v>Dobradiça superior para porta de vidro temperado</v>
          </cell>
          <cell r="C1539" t="str">
            <v>UN</v>
          </cell>
          <cell r="D1539">
            <v>56.87</v>
          </cell>
          <cell r="E1539">
            <v>6.55</v>
          </cell>
          <cell r="F1539">
            <v>63.42</v>
          </cell>
        </row>
        <row r="1540">
          <cell r="A1540">
            <v>2820360</v>
          </cell>
          <cell r="B1540" t="str">
            <v>Suporte duplo para vidro temperado fixado em alvenaria</v>
          </cell>
          <cell r="C1540" t="str">
            <v>UN</v>
          </cell>
          <cell r="D1540">
            <v>189.76</v>
          </cell>
          <cell r="E1540">
            <v>6.55</v>
          </cell>
          <cell r="F1540">
            <v>196.31</v>
          </cell>
        </row>
        <row r="1541">
          <cell r="A1541">
            <v>2820411</v>
          </cell>
          <cell r="B1541" t="str">
            <v>Dobradiça em aço cromado de 3 1/2", para porta de até 21 kg</v>
          </cell>
          <cell r="C1541" t="str">
            <v>CJ</v>
          </cell>
          <cell r="D1541">
            <v>25.62</v>
          </cell>
          <cell r="E1541">
            <v>5.47</v>
          </cell>
          <cell r="F1541">
            <v>31.09</v>
          </cell>
        </row>
        <row r="1542">
          <cell r="A1542">
            <v>2820412</v>
          </cell>
          <cell r="B1542" t="str">
            <v>Dobradiça em aço inoxidável de 3" x 2 1/2", para porta de até 25 kg</v>
          </cell>
          <cell r="C1542" t="str">
            <v>UN</v>
          </cell>
          <cell r="D1542">
            <v>38.47</v>
          </cell>
          <cell r="E1542">
            <v>5.47</v>
          </cell>
          <cell r="F1542">
            <v>43.94</v>
          </cell>
        </row>
        <row r="1543">
          <cell r="A1543">
            <v>2820413</v>
          </cell>
          <cell r="B1543" t="str">
            <v>Dobradiça em latão cromado reforçada de 3 1/2" x 3", para porta de até 35 kg</v>
          </cell>
          <cell r="C1543" t="str">
            <v>UN</v>
          </cell>
          <cell r="D1543">
            <v>49.54</v>
          </cell>
          <cell r="E1543">
            <v>5.47</v>
          </cell>
          <cell r="F1543">
            <v>55.01</v>
          </cell>
        </row>
        <row r="1544">
          <cell r="A1544">
            <v>2820430</v>
          </cell>
          <cell r="B1544" t="str">
            <v>Dobradiça em latão cromado, com mola tipo vai e vem, de 3"</v>
          </cell>
          <cell r="C1544" t="str">
            <v>CJ</v>
          </cell>
          <cell r="D1544">
            <v>204.67</v>
          </cell>
          <cell r="E1544">
            <v>11.58</v>
          </cell>
          <cell r="F1544">
            <v>216.25</v>
          </cell>
        </row>
        <row r="1545">
          <cell r="A1545">
            <v>2820510</v>
          </cell>
          <cell r="B1545" t="str">
            <v>Pivô superior lateral para porta em vidro temperado</v>
          </cell>
          <cell r="C1545" t="str">
            <v>UN</v>
          </cell>
          <cell r="D1545">
            <v>53.51</v>
          </cell>
          <cell r="E1545">
            <v>6.55</v>
          </cell>
          <cell r="F1545">
            <v>60.06</v>
          </cell>
        </row>
        <row r="1546">
          <cell r="A1546">
            <v>2820550</v>
          </cell>
          <cell r="B1546" t="str">
            <v>Mancal inferior com rolamento para porta em vidro temperado</v>
          </cell>
          <cell r="C1546" t="str">
            <v>UN</v>
          </cell>
          <cell r="D1546">
            <v>89.42</v>
          </cell>
          <cell r="E1546">
            <v>6.55</v>
          </cell>
          <cell r="F1546">
            <v>95.97</v>
          </cell>
        </row>
        <row r="1547">
          <cell r="A1547">
            <v>2820590</v>
          </cell>
          <cell r="B1547" t="str">
            <v>Contra fechadura de centro para porta em vidro temperado</v>
          </cell>
          <cell r="C1547" t="str">
            <v>UN</v>
          </cell>
          <cell r="D1547">
            <v>190.87</v>
          </cell>
          <cell r="E1547">
            <v>4.8</v>
          </cell>
          <cell r="F1547">
            <v>195.67</v>
          </cell>
        </row>
        <row r="1548">
          <cell r="A1548">
            <v>2820600</v>
          </cell>
          <cell r="B1548" t="str">
            <v>Fechadura de centro com cilindro para porta em vidro temperado</v>
          </cell>
          <cell r="C1548" t="str">
            <v>UN</v>
          </cell>
          <cell r="D1548">
            <v>177.65</v>
          </cell>
          <cell r="E1548">
            <v>6.55</v>
          </cell>
          <cell r="F1548">
            <v>184.2</v>
          </cell>
        </row>
        <row r="1549">
          <cell r="A1549">
            <v>2820650</v>
          </cell>
          <cell r="B1549" t="str">
            <v>Puxador duplo em aço inoxidável, para porta de madeira, alumínio ou vidro, de 350 mm</v>
          </cell>
          <cell r="C1549" t="str">
            <v>UN</v>
          </cell>
          <cell r="D1549">
            <v>1059.31</v>
          </cell>
          <cell r="E1549">
            <v>57.77</v>
          </cell>
          <cell r="F1549">
            <v>1117.08</v>
          </cell>
        </row>
        <row r="1550">
          <cell r="A1550">
            <v>2820750</v>
          </cell>
          <cell r="B1550" t="str">
            <v>Capa de proteção para fechadura / ferrolho</v>
          </cell>
          <cell r="C1550" t="str">
            <v>UN</v>
          </cell>
          <cell r="D1550">
            <v>25.75</v>
          </cell>
          <cell r="E1550">
            <v>37.119999999999997</v>
          </cell>
          <cell r="F1550">
            <v>62.87</v>
          </cell>
        </row>
        <row r="1551">
          <cell r="A1551">
            <v>2820770</v>
          </cell>
          <cell r="B1551" t="str">
            <v>Trinco de piso para porta em vidro temperado</v>
          </cell>
          <cell r="C1551" t="str">
            <v>UN</v>
          </cell>
          <cell r="D1551">
            <v>177.99</v>
          </cell>
          <cell r="E1551">
            <v>6.55</v>
          </cell>
          <cell r="F1551">
            <v>184.54</v>
          </cell>
        </row>
        <row r="1552">
          <cell r="A1552">
            <v>2820800</v>
          </cell>
          <cell r="B1552" t="str">
            <v>Equipamento automatizador de portas deslizantes para folha dupla</v>
          </cell>
          <cell r="C1552" t="str">
            <v>UN</v>
          </cell>
          <cell r="D1552">
            <v>9645.98</v>
          </cell>
          <cell r="E1552">
            <v>0</v>
          </cell>
          <cell r="F1552">
            <v>9645.98</v>
          </cell>
        </row>
        <row r="1553">
          <cell r="A1553">
            <v>2820810</v>
          </cell>
          <cell r="B1553" t="str">
            <v>Equipamento automatizador telescópico unilateral de portas deslizantes para folha dupla</v>
          </cell>
          <cell r="C1553" t="str">
            <v>UN</v>
          </cell>
          <cell r="D1553">
            <v>13602.09</v>
          </cell>
          <cell r="E1553">
            <v>0</v>
          </cell>
          <cell r="F1553">
            <v>13602.09</v>
          </cell>
        </row>
        <row r="1554">
          <cell r="A1554">
            <v>2820820</v>
          </cell>
          <cell r="B1554" t="str">
            <v>Barra antipânico de sobrepor com maçaneta e chave, para porta em vidro de 1 folha</v>
          </cell>
          <cell r="C1554" t="str">
            <v>CJ</v>
          </cell>
          <cell r="D1554">
            <v>805.38</v>
          </cell>
          <cell r="E1554">
            <v>77.02</v>
          </cell>
          <cell r="F1554">
            <v>882.4</v>
          </cell>
        </row>
        <row r="1555">
          <cell r="A1555">
            <v>2820830</v>
          </cell>
          <cell r="B1555" t="str">
            <v>Barra antipânico de sobrepor com maçaneta e chave, para porta dupla em vidro</v>
          </cell>
          <cell r="C1555" t="str">
            <v>CJ</v>
          </cell>
          <cell r="D1555">
            <v>1603.55</v>
          </cell>
          <cell r="E1555">
            <v>154.04</v>
          </cell>
          <cell r="F1555">
            <v>1757.59</v>
          </cell>
        </row>
        <row r="1556">
          <cell r="A1556">
            <v>2820840</v>
          </cell>
          <cell r="B1556" t="str">
            <v>Barra antipânico para porta dupla com travamentos horizontal e vertical completa, com maça</v>
          </cell>
          <cell r="C1556" t="str">
            <v>CJ</v>
          </cell>
          <cell r="D1556">
            <v>1179.31</v>
          </cell>
          <cell r="E1556">
            <v>154.04</v>
          </cell>
          <cell r="F1556">
            <v>1333.35</v>
          </cell>
        </row>
        <row r="1557">
          <cell r="A1557">
            <v>2820850</v>
          </cell>
          <cell r="B1557" t="str">
            <v>Barra antipânico para porta dupla com travamentos horizontal e vertical completa, com maça</v>
          </cell>
          <cell r="C1557" t="str">
            <v>CJ</v>
          </cell>
          <cell r="D1557">
            <v>1318.78</v>
          </cell>
          <cell r="E1557">
            <v>154.04</v>
          </cell>
          <cell r="F1557">
            <v>1472.82</v>
          </cell>
        </row>
        <row r="1558">
          <cell r="A1558">
            <v>2820860</v>
          </cell>
          <cell r="B1558" t="str">
            <v>Veda porta/veda fresta com escova em alumínio branco</v>
          </cell>
          <cell r="C1558" t="str">
            <v>M</v>
          </cell>
          <cell r="D1558">
            <v>56.13</v>
          </cell>
          <cell r="E1558">
            <v>8.82</v>
          </cell>
          <cell r="F1558">
            <v>64.95</v>
          </cell>
        </row>
        <row r="1559">
          <cell r="A1559" t="str">
            <v>29</v>
          </cell>
          <cell r="B1559" t="str">
            <v>INSERTE METALICO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</row>
        <row r="1560">
          <cell r="A1560">
            <v>2901</v>
          </cell>
          <cell r="B1560" t="str">
            <v>Cantoneira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</row>
        <row r="1561">
          <cell r="A1561">
            <v>2901020</v>
          </cell>
          <cell r="B1561" t="str">
            <v>Cantoneira em alumínio perfil sextavado</v>
          </cell>
          <cell r="C1561" t="str">
            <v>M</v>
          </cell>
          <cell r="D1561">
            <v>6.2</v>
          </cell>
          <cell r="E1561">
            <v>11.42</v>
          </cell>
          <cell r="F1561">
            <v>17.62</v>
          </cell>
        </row>
        <row r="1562">
          <cell r="A1562">
            <v>2901030</v>
          </cell>
          <cell r="B1562" t="str">
            <v>Perfil em alumínio natural</v>
          </cell>
          <cell r="C1562" t="str">
            <v>KG</v>
          </cell>
          <cell r="D1562">
            <v>34.450000000000003</v>
          </cell>
          <cell r="E1562">
            <v>51.06</v>
          </cell>
          <cell r="F1562">
            <v>85.51</v>
          </cell>
        </row>
        <row r="1563">
          <cell r="A1563">
            <v>2901040</v>
          </cell>
          <cell r="B1563" t="str">
            <v>Cantoneira em alumínio perfil ´Y´</v>
          </cell>
          <cell r="C1563" t="str">
            <v>M</v>
          </cell>
          <cell r="D1563">
            <v>7.59</v>
          </cell>
          <cell r="E1563">
            <v>11.42</v>
          </cell>
          <cell r="F1563">
            <v>19.010000000000002</v>
          </cell>
        </row>
        <row r="1564">
          <cell r="A1564">
            <v>2901210</v>
          </cell>
          <cell r="B1564" t="str">
            <v>Cantoneira em aço galvanizado</v>
          </cell>
          <cell r="C1564" t="str">
            <v>KG</v>
          </cell>
          <cell r="D1564">
            <v>16.8</v>
          </cell>
          <cell r="E1564">
            <v>11.42</v>
          </cell>
          <cell r="F1564">
            <v>28.22</v>
          </cell>
        </row>
        <row r="1565">
          <cell r="A1565">
            <v>2901230</v>
          </cell>
          <cell r="B1565" t="str">
            <v>Cantoneira e perfis em ferro</v>
          </cell>
          <cell r="C1565" t="str">
            <v>KG</v>
          </cell>
          <cell r="D1565">
            <v>11.74</v>
          </cell>
          <cell r="E1565">
            <v>11.42</v>
          </cell>
          <cell r="F1565">
            <v>23.16</v>
          </cell>
        </row>
        <row r="1566">
          <cell r="A1566">
            <v>2903</v>
          </cell>
          <cell r="B1566" t="str">
            <v>Cabos e cordoalhas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2903010</v>
          </cell>
          <cell r="B1567" t="str">
            <v>Cabo em aço galvanizado com alma de aço, diâmetro de 3/16´ (4,76 mm)</v>
          </cell>
          <cell r="C1567" t="str">
            <v>M</v>
          </cell>
          <cell r="D1567">
            <v>8.08</v>
          </cell>
          <cell r="E1567">
            <v>9.65</v>
          </cell>
          <cell r="F1567">
            <v>17.73</v>
          </cell>
        </row>
        <row r="1568">
          <cell r="A1568">
            <v>2903020</v>
          </cell>
          <cell r="B1568" t="str">
            <v>Cabo em aço galvanizado com alma de aço, diâmetro de 5/16´ (7,94 mm)</v>
          </cell>
          <cell r="C1568" t="str">
            <v>M</v>
          </cell>
          <cell r="D1568">
            <v>14.23</v>
          </cell>
          <cell r="E1568">
            <v>9.65</v>
          </cell>
          <cell r="F1568">
            <v>23.88</v>
          </cell>
        </row>
        <row r="1569">
          <cell r="A1569">
            <v>2903030</v>
          </cell>
          <cell r="B1569" t="str">
            <v>Cordoalha de aço galvanizado, diâmetro de 1/4´ (6,35 mm)</v>
          </cell>
          <cell r="C1569" t="str">
            <v>M</v>
          </cell>
          <cell r="D1569">
            <v>9.1</v>
          </cell>
          <cell r="E1569">
            <v>9.65</v>
          </cell>
          <cell r="F1569">
            <v>18.75</v>
          </cell>
        </row>
        <row r="1570">
          <cell r="A1570">
            <v>2903040</v>
          </cell>
          <cell r="B1570" t="str">
            <v>Cabo em aço galvanizado com alma de aço, diâmetro de 3/8´ (9,52 mm)</v>
          </cell>
          <cell r="C1570" t="str">
            <v>M</v>
          </cell>
          <cell r="D1570">
            <v>21.18</v>
          </cell>
          <cell r="E1570">
            <v>9.65</v>
          </cell>
          <cell r="F1570">
            <v>30.83</v>
          </cell>
        </row>
        <row r="1571">
          <cell r="A1571">
            <v>2920</v>
          </cell>
          <cell r="B1571" t="str">
            <v>Reparos, conservacoes e complementos - GRUPO 29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2920030</v>
          </cell>
          <cell r="B1572" t="str">
            <v>Alumínio liso para complementos e reparos</v>
          </cell>
          <cell r="C1572" t="str">
            <v>KG</v>
          </cell>
          <cell r="D1572">
            <v>45.63</v>
          </cell>
          <cell r="E1572">
            <v>12.03</v>
          </cell>
          <cell r="F1572">
            <v>57.66</v>
          </cell>
        </row>
        <row r="1573">
          <cell r="A1573" t="str">
            <v>30</v>
          </cell>
          <cell r="B1573" t="str">
            <v>ACESSIBILIDADE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</row>
        <row r="1574">
          <cell r="A1574">
            <v>3001</v>
          </cell>
          <cell r="B1574" t="str">
            <v>Barra de apoio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3001010</v>
          </cell>
          <cell r="B1575" t="str">
            <v xml:space="preserve">Barra de apoio reta, para pessoas com mobilidade reduzida, em tubo de aço inoxidável de 1 </v>
          </cell>
          <cell r="C1575" t="str">
            <v>M</v>
          </cell>
          <cell r="D1575">
            <v>206.83</v>
          </cell>
          <cell r="E1575">
            <v>9.65</v>
          </cell>
          <cell r="F1575">
            <v>216.48</v>
          </cell>
        </row>
        <row r="1576">
          <cell r="A1576">
            <v>3001020</v>
          </cell>
          <cell r="B1576" t="str">
            <v xml:space="preserve">Barra de apoio reta, para pessoas com mobilidade reduzida, em tubo de aço inoxidável de 1 </v>
          </cell>
          <cell r="C1576" t="str">
            <v>UN</v>
          </cell>
          <cell r="D1576">
            <v>118.26</v>
          </cell>
          <cell r="E1576">
            <v>9.65</v>
          </cell>
          <cell r="F1576">
            <v>127.91</v>
          </cell>
        </row>
        <row r="1577">
          <cell r="A1577">
            <v>3001030</v>
          </cell>
          <cell r="B1577" t="str">
            <v xml:space="preserve">Barra de apoio reta, para pessoas com mobilidade reduzida, em tubo de aço inoxidável de 1 </v>
          </cell>
          <cell r="C1577" t="str">
            <v>UN</v>
          </cell>
          <cell r="D1577">
            <v>172.36</v>
          </cell>
          <cell r="E1577">
            <v>9.65</v>
          </cell>
          <cell r="F1577">
            <v>182.01</v>
          </cell>
        </row>
        <row r="1578">
          <cell r="A1578">
            <v>3001050</v>
          </cell>
          <cell r="B1578" t="str">
            <v>Barra de apoio em ângulo de 90°, para pessoas com mobilidade reduzida, em tubo de aço inox</v>
          </cell>
          <cell r="C1578" t="str">
            <v>UN</v>
          </cell>
          <cell r="D1578">
            <v>433.18</v>
          </cell>
          <cell r="E1578">
            <v>9.65</v>
          </cell>
          <cell r="F1578">
            <v>442.83</v>
          </cell>
        </row>
        <row r="1579">
          <cell r="A1579">
            <v>3001061</v>
          </cell>
          <cell r="B1579" t="str">
            <v>Barra de apoio lateral para lavatório, para pessoas com mobilidade reduzida, em tubo de aç</v>
          </cell>
          <cell r="C1579" t="str">
            <v>UN</v>
          </cell>
          <cell r="D1579">
            <v>195.86</v>
          </cell>
          <cell r="E1579">
            <v>9.65</v>
          </cell>
          <cell r="F1579">
            <v>205.51</v>
          </cell>
        </row>
        <row r="1580">
          <cell r="A1580">
            <v>3001080</v>
          </cell>
          <cell r="B1580" t="str">
            <v>Barra de apoio reta, para pessoas com mobilidade reduzida, em tubo de alumínio, compriment</v>
          </cell>
          <cell r="C1580" t="str">
            <v>UN</v>
          </cell>
          <cell r="D1580">
            <v>173.05</v>
          </cell>
          <cell r="E1580">
            <v>9.65</v>
          </cell>
          <cell r="F1580">
            <v>182.7</v>
          </cell>
        </row>
        <row r="1581">
          <cell r="A1581">
            <v>3001090</v>
          </cell>
          <cell r="B1581" t="str">
            <v>Barra de apoio em ângulo de 90°, para pessoas com mobilidade reduzida, em tubo de alumínio</v>
          </cell>
          <cell r="C1581" t="str">
            <v>UN</v>
          </cell>
          <cell r="D1581">
            <v>361.58</v>
          </cell>
          <cell r="E1581">
            <v>9.65</v>
          </cell>
          <cell r="F1581">
            <v>371.23</v>
          </cell>
        </row>
        <row r="1582">
          <cell r="A1582">
            <v>3001110</v>
          </cell>
          <cell r="B1582" t="str">
            <v>Barra de proteção para sifão, para pessoas com mobilidade reduzida, em tubo de alumínio, a</v>
          </cell>
          <cell r="C1582" t="str">
            <v>UN</v>
          </cell>
          <cell r="D1582">
            <v>306.24</v>
          </cell>
          <cell r="E1582">
            <v>9.65</v>
          </cell>
          <cell r="F1582">
            <v>315.89</v>
          </cell>
        </row>
        <row r="1583">
          <cell r="A1583">
            <v>3001120</v>
          </cell>
          <cell r="B1583" t="str">
            <v xml:space="preserve">Barra de apoio reta, para pessoas com mobilidade reduzida, em tubo de aço inoxidável de 1 </v>
          </cell>
          <cell r="C1583" t="str">
            <v>UN</v>
          </cell>
          <cell r="D1583">
            <v>136.36000000000001</v>
          </cell>
          <cell r="E1583">
            <v>9.65</v>
          </cell>
          <cell r="F1583">
            <v>146.01</v>
          </cell>
        </row>
        <row r="1584">
          <cell r="A1584">
            <v>3001130</v>
          </cell>
          <cell r="B1584" t="str">
            <v>Barra de proteção para lavatório, para pessoas com mobilidade reduzida, em tubo de alumíni</v>
          </cell>
          <cell r="C1584" t="str">
            <v>UN</v>
          </cell>
          <cell r="D1584">
            <v>442.45</v>
          </cell>
          <cell r="E1584">
            <v>16.079999999999998</v>
          </cell>
          <cell r="F1584">
            <v>458.53</v>
          </cell>
        </row>
        <row r="1585">
          <cell r="A1585">
            <v>3003</v>
          </cell>
          <cell r="B1585" t="str">
            <v>Aparelhos eletricos, hidraulicos e a gas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3003032</v>
          </cell>
          <cell r="B1586" t="str">
            <v>Purificador de pressão elétrico em chapa eletrozincado pré-pintada e tampo em aço inoxidáv</v>
          </cell>
          <cell r="C1586" t="str">
            <v>UN</v>
          </cell>
          <cell r="D1586">
            <v>2322.52</v>
          </cell>
          <cell r="E1586">
            <v>50.91</v>
          </cell>
          <cell r="F1586">
            <v>2373.4299999999998</v>
          </cell>
        </row>
        <row r="1587">
          <cell r="A1587">
            <v>3003042</v>
          </cell>
          <cell r="B1587" t="str">
            <v>Purificador de pressão elétrico em chapa eletrozincado pré-pintada e tampo em aço inoxidáv</v>
          </cell>
          <cell r="C1587" t="str">
            <v>UN</v>
          </cell>
          <cell r="D1587">
            <v>3003.84</v>
          </cell>
          <cell r="E1587">
            <v>50.91</v>
          </cell>
          <cell r="F1587">
            <v>3054.75</v>
          </cell>
        </row>
        <row r="1588">
          <cell r="A1588">
            <v>3004</v>
          </cell>
          <cell r="B1588" t="str">
            <v>Revestimento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3004010</v>
          </cell>
          <cell r="B1589" t="str">
            <v>Revestimento em borracha sintética colorida de 5 mm, para sinalização tátil de alerta / di</v>
          </cell>
          <cell r="C1589" t="str">
            <v>M2</v>
          </cell>
          <cell r="D1589">
            <v>235.23</v>
          </cell>
          <cell r="E1589">
            <v>17.68</v>
          </cell>
          <cell r="F1589">
            <v>252.91</v>
          </cell>
        </row>
        <row r="1590">
          <cell r="A1590">
            <v>3004020</v>
          </cell>
          <cell r="B1590" t="str">
            <v>Revestimento em borracha sintética colorida de 5 mm, para sinalização tátil de alerta / di</v>
          </cell>
          <cell r="C1590" t="str">
            <v>M2</v>
          </cell>
          <cell r="D1590">
            <v>156.22999999999999</v>
          </cell>
          <cell r="E1590">
            <v>7.4</v>
          </cell>
          <cell r="F1590">
            <v>163.63</v>
          </cell>
        </row>
        <row r="1591">
          <cell r="A1591">
            <v>3004030</v>
          </cell>
          <cell r="B1591" t="str">
            <v xml:space="preserve">Piso em ladrilho hidráulico podotátil várias cores (25x25x2,5cm), assentado com argamassa </v>
          </cell>
          <cell r="C1591" t="str">
            <v>M2</v>
          </cell>
          <cell r="D1591">
            <v>107.25</v>
          </cell>
          <cell r="E1591">
            <v>20.74</v>
          </cell>
          <cell r="F1591">
            <v>127.99</v>
          </cell>
        </row>
        <row r="1592">
          <cell r="A1592">
            <v>3004040</v>
          </cell>
          <cell r="B1592" t="str">
            <v>Faixa em policarbonato para sinalização visual fotoluminescente, para degraus, comprimento</v>
          </cell>
          <cell r="C1592" t="str">
            <v>UN</v>
          </cell>
          <cell r="D1592">
            <v>3.62</v>
          </cell>
          <cell r="E1592">
            <v>1.1299999999999999</v>
          </cell>
          <cell r="F1592">
            <v>4.75</v>
          </cell>
        </row>
        <row r="1593">
          <cell r="A1593">
            <v>3004060</v>
          </cell>
          <cell r="B1593" t="str">
            <v>Revestimento em chapa de aço inoxidável para proteção de portas, altura de 40 cm</v>
          </cell>
          <cell r="C1593" t="str">
            <v>M</v>
          </cell>
          <cell r="D1593">
            <v>417.48</v>
          </cell>
          <cell r="E1593">
            <v>0</v>
          </cell>
          <cell r="F1593">
            <v>417.48</v>
          </cell>
        </row>
        <row r="1594">
          <cell r="A1594">
            <v>3004070</v>
          </cell>
          <cell r="B1594" t="str">
            <v>Rejuntamento de piso em ladrilho hidráulico (25x25x2,5cm) com argamassa industrializada pa</v>
          </cell>
          <cell r="C1594" t="str">
            <v>M2</v>
          </cell>
          <cell r="D1594">
            <v>4.18</v>
          </cell>
          <cell r="E1594">
            <v>7.31</v>
          </cell>
          <cell r="F1594">
            <v>11.49</v>
          </cell>
        </row>
        <row r="1595">
          <cell r="A1595">
            <v>3004090</v>
          </cell>
          <cell r="B1595" t="str">
            <v>Sinalização visual de degraus com pintura esmalte epóxi, comprimento de 20 cm</v>
          </cell>
          <cell r="C1595" t="str">
            <v>UN</v>
          </cell>
          <cell r="D1595">
            <v>0.39</v>
          </cell>
          <cell r="E1595">
            <v>11.77</v>
          </cell>
          <cell r="F1595">
            <v>12.16</v>
          </cell>
        </row>
        <row r="1596">
          <cell r="A1596">
            <v>3004100</v>
          </cell>
          <cell r="B1596" t="str">
            <v xml:space="preserve">Piso tátil de concreto, alerta / direcional, intertravado, espessura de 6 cm, com rejunte </v>
          </cell>
          <cell r="C1596" t="str">
            <v>M2</v>
          </cell>
          <cell r="D1596">
            <v>67.7</v>
          </cell>
          <cell r="E1596">
            <v>11.45</v>
          </cell>
          <cell r="F1596">
            <v>79.150000000000006</v>
          </cell>
        </row>
        <row r="1597">
          <cell r="A1597">
            <v>3006</v>
          </cell>
          <cell r="B1597" t="str">
            <v>Comunicacao visual e sonora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3006010</v>
          </cell>
          <cell r="B1598" t="str">
            <v>Placa para sinalização tátil (início ou final) em braile para corrimão</v>
          </cell>
          <cell r="C1598" t="str">
            <v>UN</v>
          </cell>
          <cell r="D1598">
            <v>13.64</v>
          </cell>
          <cell r="E1598">
            <v>1.1299999999999999</v>
          </cell>
          <cell r="F1598">
            <v>14.77</v>
          </cell>
        </row>
        <row r="1599">
          <cell r="A1599">
            <v>3006020</v>
          </cell>
          <cell r="B1599" t="str">
            <v>Placa para sinalização tátil (pavimento) em braile para corrimão</v>
          </cell>
          <cell r="C1599" t="str">
            <v>UN</v>
          </cell>
          <cell r="D1599">
            <v>13.74</v>
          </cell>
          <cell r="E1599">
            <v>1.1299999999999999</v>
          </cell>
          <cell r="F1599">
            <v>14.87</v>
          </cell>
        </row>
        <row r="1600">
          <cell r="A1600">
            <v>3006030</v>
          </cell>
          <cell r="B1600" t="str">
            <v>Anel de borracha para sinalização tátil para corrimão, diâmetro de 4,5 cm</v>
          </cell>
          <cell r="C1600" t="str">
            <v>UN</v>
          </cell>
          <cell r="D1600">
            <v>25.25</v>
          </cell>
          <cell r="E1600">
            <v>1.1299999999999999</v>
          </cell>
          <cell r="F1600">
            <v>26.38</v>
          </cell>
        </row>
        <row r="1601">
          <cell r="A1601">
            <v>3006050</v>
          </cell>
          <cell r="B1601" t="str">
            <v>Tinta acrílica para sinalização visual de piso, com acabamento microtexturizado e antiderr</v>
          </cell>
          <cell r="C1601" t="str">
            <v>M</v>
          </cell>
          <cell r="D1601">
            <v>28.08</v>
          </cell>
          <cell r="E1601">
            <v>17.829999999999998</v>
          </cell>
          <cell r="F1601">
            <v>45.91</v>
          </cell>
        </row>
        <row r="1602">
          <cell r="A1602">
            <v>3006061</v>
          </cell>
          <cell r="B1602" t="str">
            <v>Sistema de alarme PNE com indicador audiovisual, para pessoas com mobilidade reduzida ou c</v>
          </cell>
          <cell r="C1602" t="str">
            <v>CJ</v>
          </cell>
          <cell r="D1602">
            <v>411.17</v>
          </cell>
          <cell r="E1602">
            <v>18.2</v>
          </cell>
          <cell r="F1602">
            <v>429.37</v>
          </cell>
        </row>
        <row r="1603">
          <cell r="A1603">
            <v>3006064</v>
          </cell>
          <cell r="B1603" t="str">
            <v xml:space="preserve">Sistema de alarme PNE com indicador audiovisual, sistema sem fio (Wireless), para pessoas </v>
          </cell>
          <cell r="C1603" t="str">
            <v>CJ</v>
          </cell>
          <cell r="D1603">
            <v>670.91</v>
          </cell>
          <cell r="E1603">
            <v>18.2</v>
          </cell>
          <cell r="F1603">
            <v>689.11</v>
          </cell>
        </row>
        <row r="1604">
          <cell r="A1604">
            <v>3006080</v>
          </cell>
          <cell r="B1604" t="str">
            <v>Placa de identificação em alumínio para WC, com desenho universal de acessibilidade</v>
          </cell>
          <cell r="C1604" t="str">
            <v>UN</v>
          </cell>
          <cell r="D1604">
            <v>22.91</v>
          </cell>
          <cell r="E1604">
            <v>2.9</v>
          </cell>
          <cell r="F1604">
            <v>25.81</v>
          </cell>
        </row>
        <row r="1605">
          <cell r="A1605">
            <v>3006090</v>
          </cell>
          <cell r="B1605" t="str">
            <v xml:space="preserve">Placa de identificação para estacionamento, com desenho universal de acessibilidade, tipo </v>
          </cell>
          <cell r="C1605" t="str">
            <v>UN</v>
          </cell>
          <cell r="D1605">
            <v>516.32000000000005</v>
          </cell>
          <cell r="E1605">
            <v>3.63</v>
          </cell>
          <cell r="F1605">
            <v>519.95000000000005</v>
          </cell>
        </row>
        <row r="1606">
          <cell r="A1606">
            <v>3006100</v>
          </cell>
          <cell r="B1606" t="str">
            <v>Sinalização com pictograma para vaga de estacionamento</v>
          </cell>
          <cell r="C1606" t="str">
            <v>UN</v>
          </cell>
          <cell r="D1606">
            <v>134.79</v>
          </cell>
          <cell r="E1606">
            <v>62.41</v>
          </cell>
          <cell r="F1606">
            <v>197.2</v>
          </cell>
        </row>
        <row r="1607">
          <cell r="A1607">
            <v>3006110</v>
          </cell>
          <cell r="B1607" t="str">
            <v>Sinalização com pictograma para vaga de estacionamento, com faixas demarcatórias</v>
          </cell>
          <cell r="C1607" t="str">
            <v>UN</v>
          </cell>
          <cell r="D1607">
            <v>256.72000000000003</v>
          </cell>
          <cell r="E1607">
            <v>142.63999999999999</v>
          </cell>
          <cell r="F1607">
            <v>399.36</v>
          </cell>
        </row>
        <row r="1608">
          <cell r="A1608">
            <v>3006124</v>
          </cell>
          <cell r="B1608" t="str">
            <v>Sinalização com pictograma autoadesivo em policarbonato para piso 80 cm x 120 cm - área de</v>
          </cell>
          <cell r="C1608" t="str">
            <v>UN</v>
          </cell>
          <cell r="D1608">
            <v>205.06</v>
          </cell>
          <cell r="E1608">
            <v>16.079999999999998</v>
          </cell>
          <cell r="F1608">
            <v>221.14</v>
          </cell>
        </row>
        <row r="1609">
          <cell r="A1609">
            <v>3006132</v>
          </cell>
          <cell r="B1609" t="str">
            <v>Placa de sinalização tátil em poliestireno com alto relevo em braile, para identificação d</v>
          </cell>
          <cell r="C1609" t="str">
            <v>UN</v>
          </cell>
          <cell r="D1609">
            <v>16.260000000000002</v>
          </cell>
          <cell r="E1609">
            <v>2.9</v>
          </cell>
          <cell r="F1609">
            <v>19.16</v>
          </cell>
        </row>
        <row r="1610">
          <cell r="A1610">
            <v>3008</v>
          </cell>
          <cell r="B1610" t="str">
            <v>Aparelhos sanitarios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3008030</v>
          </cell>
          <cell r="B1611" t="str">
            <v>Assento articulado para banho, em alumínio com pintura epóxi de 700 x 450 mm</v>
          </cell>
          <cell r="C1611" t="str">
            <v>UN</v>
          </cell>
          <cell r="D1611">
            <v>715.02</v>
          </cell>
          <cell r="E1611">
            <v>3.63</v>
          </cell>
          <cell r="F1611">
            <v>718.65</v>
          </cell>
        </row>
        <row r="1612">
          <cell r="A1612">
            <v>3008040</v>
          </cell>
          <cell r="B1612" t="str">
            <v>Lavatório de louça para canto sem coluna para pessoas com mobilidade reduzida</v>
          </cell>
          <cell r="C1612" t="str">
            <v>UN</v>
          </cell>
          <cell r="D1612">
            <v>1195.3499999999999</v>
          </cell>
          <cell r="E1612">
            <v>50.91</v>
          </cell>
          <cell r="F1612">
            <v>1246.26</v>
          </cell>
        </row>
        <row r="1613">
          <cell r="A1613">
            <v>3008050</v>
          </cell>
          <cell r="B1613" t="str">
            <v>Trocador acessível em MDF com revestimento em laminado melamínico de 180x80cm</v>
          </cell>
          <cell r="C1613" t="str">
            <v>UN</v>
          </cell>
          <cell r="D1613">
            <v>2627.27</v>
          </cell>
          <cell r="E1613">
            <v>261.58</v>
          </cell>
          <cell r="F1613">
            <v>2888.85</v>
          </cell>
        </row>
        <row r="1614">
          <cell r="A1614">
            <v>3008060</v>
          </cell>
          <cell r="B1614" t="str">
            <v>Bacia sifonada de louça para pessoas com mobilidade reduzida - capacidade de 6 litros</v>
          </cell>
          <cell r="C1614" t="str">
            <v>UN</v>
          </cell>
          <cell r="D1614">
            <v>740.3</v>
          </cell>
          <cell r="E1614">
            <v>43.65</v>
          </cell>
          <cell r="F1614">
            <v>783.95</v>
          </cell>
        </row>
        <row r="1615">
          <cell r="A1615">
            <v>3014</v>
          </cell>
          <cell r="B1615" t="str">
            <v>Elevador e plataforma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3014010</v>
          </cell>
          <cell r="B1616" t="str">
            <v>Elevador de uso restrito a pessoas com mobilidade reduzida com 02 paradas, capacidade de 2</v>
          </cell>
          <cell r="C1616" t="str">
            <v>CJ</v>
          </cell>
          <cell r="D1616">
            <v>117011.7</v>
          </cell>
          <cell r="E1616">
            <v>0</v>
          </cell>
          <cell r="F1616">
            <v>117011.7</v>
          </cell>
        </row>
        <row r="1617">
          <cell r="A1617">
            <v>3014020</v>
          </cell>
          <cell r="B1617" t="str">
            <v>Elevador de uso restrito a pessoas com mobilidade reduzida com 03 paradas, capacidade de 2</v>
          </cell>
          <cell r="C1617" t="str">
            <v>CJ</v>
          </cell>
          <cell r="D1617">
            <v>148159.47</v>
          </cell>
          <cell r="E1617">
            <v>0</v>
          </cell>
          <cell r="F1617">
            <v>148159.47</v>
          </cell>
        </row>
        <row r="1618">
          <cell r="A1618">
            <v>3014030</v>
          </cell>
          <cell r="B1618" t="str">
            <v>Plataforma para elevação até 2,00 m, nas dimensões de 900 x 1400 mm, capacidade de 250 kg-</v>
          </cell>
          <cell r="C1618" t="str">
            <v>CJ</v>
          </cell>
          <cell r="D1618">
            <v>44245</v>
          </cell>
          <cell r="E1618">
            <v>0</v>
          </cell>
          <cell r="F1618">
            <v>44245</v>
          </cell>
        </row>
        <row r="1619">
          <cell r="A1619">
            <v>3014040</v>
          </cell>
          <cell r="B1619" t="str">
            <v xml:space="preserve">Plataforma para elevação até 2,00 m, nas dimensões de 900 x 1400 mm, capacidade de 250 kg </v>
          </cell>
          <cell r="C1619" t="str">
            <v>CJ</v>
          </cell>
          <cell r="D1619">
            <v>43815.360000000001</v>
          </cell>
          <cell r="E1619">
            <v>0</v>
          </cell>
          <cell r="F1619">
            <v>43815.360000000001</v>
          </cell>
        </row>
        <row r="1620">
          <cell r="A1620" t="str">
            <v>32</v>
          </cell>
          <cell r="B1620" t="str">
            <v>IMPERMEABILIZACAO, PROTECAO E JUNTA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3206</v>
          </cell>
          <cell r="B1621" t="str">
            <v>Isolamentos termicos / acusticos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</row>
        <row r="1622">
          <cell r="A1622">
            <v>3206010</v>
          </cell>
          <cell r="B1622" t="str">
            <v>Lã de vidro e/ou lã de rocha com espessura de 1´</v>
          </cell>
          <cell r="C1622" t="str">
            <v>M2</v>
          </cell>
          <cell r="D1622">
            <v>18.920000000000002</v>
          </cell>
          <cell r="E1622">
            <v>2.9</v>
          </cell>
          <cell r="F1622">
            <v>21.82</v>
          </cell>
        </row>
        <row r="1623">
          <cell r="A1623">
            <v>3206030</v>
          </cell>
          <cell r="B1623" t="str">
            <v>Lã de vidro e/ou lã de rocha com espessura de 2´</v>
          </cell>
          <cell r="C1623" t="str">
            <v>M2</v>
          </cell>
          <cell r="D1623">
            <v>24.02</v>
          </cell>
          <cell r="E1623">
            <v>2.9</v>
          </cell>
          <cell r="F1623">
            <v>26.92</v>
          </cell>
        </row>
        <row r="1624">
          <cell r="A1624">
            <v>3206120</v>
          </cell>
          <cell r="B1624" t="str">
            <v>Argila expandida</v>
          </cell>
          <cell r="C1624" t="str">
            <v>M3</v>
          </cell>
          <cell r="D1624">
            <v>347.59</v>
          </cell>
          <cell r="E1624">
            <v>40.659999999999997</v>
          </cell>
          <cell r="F1624">
            <v>388.25</v>
          </cell>
        </row>
        <row r="1625">
          <cell r="A1625">
            <v>3206130</v>
          </cell>
          <cell r="B1625" t="str">
            <v xml:space="preserve">Espuma flexível de poliuretano poliéter/poliéster para absorção acústica, espessura de 50 </v>
          </cell>
          <cell r="C1625" t="str">
            <v>M2</v>
          </cell>
          <cell r="D1625">
            <v>108.54</v>
          </cell>
          <cell r="E1625">
            <v>5.34</v>
          </cell>
          <cell r="F1625">
            <v>113.88</v>
          </cell>
        </row>
        <row r="1626">
          <cell r="A1626">
            <v>3206151</v>
          </cell>
          <cell r="B1626" t="str">
            <v xml:space="preserve">Lâmina refletiva revestida com dupla face em alumínio, dupla malha de reforço e laminação </v>
          </cell>
          <cell r="C1626" t="str">
            <v>M2</v>
          </cell>
          <cell r="D1626">
            <v>16.61</v>
          </cell>
          <cell r="E1626">
            <v>7.89</v>
          </cell>
          <cell r="F1626">
            <v>24.5</v>
          </cell>
        </row>
        <row r="1627">
          <cell r="A1627">
            <v>3206231</v>
          </cell>
          <cell r="B1627" t="str">
            <v>Película de controle solar refletiva na cor prata, para aplicação em vidros</v>
          </cell>
          <cell r="C1627" t="str">
            <v>M2</v>
          </cell>
          <cell r="D1627">
            <v>94.78</v>
          </cell>
          <cell r="E1627">
            <v>0</v>
          </cell>
          <cell r="F1627">
            <v>94.78</v>
          </cell>
        </row>
        <row r="1628">
          <cell r="A1628">
            <v>3206380</v>
          </cell>
          <cell r="B1628" t="str">
            <v>Isolamento acústico em placas de espuma semirrígida, com uma camada de manta HD, espessura</v>
          </cell>
          <cell r="C1628" t="str">
            <v>M2</v>
          </cell>
          <cell r="D1628">
            <v>784.24</v>
          </cell>
          <cell r="E1628">
            <v>0</v>
          </cell>
          <cell r="F1628">
            <v>784.24</v>
          </cell>
        </row>
        <row r="1629">
          <cell r="A1629">
            <v>3206396</v>
          </cell>
          <cell r="B1629" t="str">
            <v>Manta termoacústica em fibra cerâmica aluminizada, espessura de 38 mm</v>
          </cell>
          <cell r="C1629" t="str">
            <v>M2</v>
          </cell>
          <cell r="D1629">
            <v>85.33</v>
          </cell>
          <cell r="E1629">
            <v>21.83</v>
          </cell>
          <cell r="F1629">
            <v>107.16</v>
          </cell>
        </row>
        <row r="1630">
          <cell r="A1630">
            <v>3206400</v>
          </cell>
          <cell r="B1630" t="str">
            <v>Isolamento acústico em placas de espuma semirrígida incombustível, com superfície em cunha</v>
          </cell>
          <cell r="C1630" t="str">
            <v>M2</v>
          </cell>
          <cell r="D1630">
            <v>378.13</v>
          </cell>
          <cell r="E1630">
            <v>0</v>
          </cell>
          <cell r="F1630">
            <v>378.13</v>
          </cell>
        </row>
        <row r="1631">
          <cell r="A1631">
            <v>3207</v>
          </cell>
          <cell r="B1631" t="str">
            <v>Junta de dilatacao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3207040</v>
          </cell>
          <cell r="B1632" t="str">
            <v>Junta plástica de 3/4´ x 1/8´</v>
          </cell>
          <cell r="C1632" t="str">
            <v>M</v>
          </cell>
          <cell r="D1632">
            <v>1.35</v>
          </cell>
          <cell r="E1632">
            <v>5.47</v>
          </cell>
          <cell r="F1632">
            <v>6.82</v>
          </cell>
        </row>
        <row r="1633">
          <cell r="A1633">
            <v>3207060</v>
          </cell>
          <cell r="B1633" t="str">
            <v>Junta de latão bitola de 1/8´</v>
          </cell>
          <cell r="C1633" t="str">
            <v>M</v>
          </cell>
          <cell r="D1633">
            <v>78</v>
          </cell>
          <cell r="E1633">
            <v>5.47</v>
          </cell>
          <cell r="F1633">
            <v>83.47</v>
          </cell>
        </row>
        <row r="1634">
          <cell r="A1634">
            <v>3207090</v>
          </cell>
          <cell r="B1634" t="str">
            <v>Junta de dilatação ou vedação com mastique de silicone, 1,0 x 0,5 cm - inclusive guia de a</v>
          </cell>
          <cell r="C1634" t="str">
            <v>M</v>
          </cell>
          <cell r="D1634">
            <v>4.9800000000000004</v>
          </cell>
          <cell r="E1634">
            <v>2.21</v>
          </cell>
          <cell r="F1634">
            <v>7.19</v>
          </cell>
        </row>
        <row r="1635">
          <cell r="A1635">
            <v>3207110</v>
          </cell>
          <cell r="B1635" t="str">
            <v>Junta a base de asfalto oxidado a quente</v>
          </cell>
          <cell r="C1635" t="str">
            <v>CM3</v>
          </cell>
          <cell r="D1635">
            <v>0.13</v>
          </cell>
          <cell r="E1635">
            <v>0.04</v>
          </cell>
          <cell r="F1635">
            <v>0.17</v>
          </cell>
        </row>
        <row r="1636">
          <cell r="A1636">
            <v>3207120</v>
          </cell>
          <cell r="B1636" t="str">
            <v>Mangueira plástica flexível para junta de dilatação</v>
          </cell>
          <cell r="C1636" t="str">
            <v>M</v>
          </cell>
          <cell r="D1636">
            <v>6.74</v>
          </cell>
          <cell r="E1636">
            <v>3.53</v>
          </cell>
          <cell r="F1636">
            <v>10.27</v>
          </cell>
        </row>
        <row r="1637">
          <cell r="A1637">
            <v>3207160</v>
          </cell>
          <cell r="B1637" t="str">
            <v>Junta de dilatação elástica a base de poliuretano</v>
          </cell>
          <cell r="C1637" t="str">
            <v>CM3</v>
          </cell>
          <cell r="D1637">
            <v>0.14000000000000001</v>
          </cell>
          <cell r="E1637">
            <v>0.09</v>
          </cell>
          <cell r="F1637">
            <v>0.23</v>
          </cell>
        </row>
        <row r="1638">
          <cell r="A1638">
            <v>3207230</v>
          </cell>
          <cell r="B1638" t="str">
            <v xml:space="preserve">Perfil de acabamento com borracha termoplástica vulcanizada contínua flexível, para junta </v>
          </cell>
          <cell r="C1638" t="str">
            <v>M</v>
          </cell>
          <cell r="D1638">
            <v>264.77999999999997</v>
          </cell>
          <cell r="E1638">
            <v>3.21</v>
          </cell>
          <cell r="F1638">
            <v>267.99</v>
          </cell>
        </row>
        <row r="1639">
          <cell r="A1639">
            <v>3207240</v>
          </cell>
          <cell r="B1639" t="str">
            <v xml:space="preserve">Perfil de acabamento com borracha termoplástica vulcanizada contínua flexível, para junta </v>
          </cell>
          <cell r="C1639" t="str">
            <v>M</v>
          </cell>
          <cell r="D1639">
            <v>225.91</v>
          </cell>
          <cell r="E1639">
            <v>3.21</v>
          </cell>
          <cell r="F1639">
            <v>229.12</v>
          </cell>
        </row>
        <row r="1640">
          <cell r="A1640">
            <v>3207250</v>
          </cell>
          <cell r="B1640" t="str">
            <v xml:space="preserve">Perfil de acabamento com borracha termoplástica vulcanizada contínua flexível, para junta </v>
          </cell>
          <cell r="C1640" t="str">
            <v>M</v>
          </cell>
          <cell r="D1640">
            <v>139.79</v>
          </cell>
          <cell r="E1640">
            <v>3.21</v>
          </cell>
          <cell r="F1640">
            <v>143</v>
          </cell>
        </row>
        <row r="1641">
          <cell r="A1641">
            <v>3207260</v>
          </cell>
          <cell r="B1641" t="str">
            <v xml:space="preserve">Perfil de acabamento com borracha termoplástica vulcanizada contínua flexível, para junta </v>
          </cell>
          <cell r="C1641" t="str">
            <v>M</v>
          </cell>
          <cell r="D1641">
            <v>134.37</v>
          </cell>
          <cell r="E1641">
            <v>3.21</v>
          </cell>
          <cell r="F1641">
            <v>137.58000000000001</v>
          </cell>
        </row>
        <row r="1642">
          <cell r="A1642">
            <v>3208</v>
          </cell>
          <cell r="B1642" t="str">
            <v>Junta de dilatacao estrutural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3208010</v>
          </cell>
          <cell r="B1643" t="str">
            <v>Junta estrutural com poliestireno expandido de alta densidade P-III, espessura de 10 mm</v>
          </cell>
          <cell r="C1643" t="str">
            <v>M2</v>
          </cell>
          <cell r="D1643">
            <v>8.9</v>
          </cell>
          <cell r="E1643">
            <v>2.1800000000000002</v>
          </cell>
          <cell r="F1643">
            <v>11.08</v>
          </cell>
        </row>
        <row r="1644">
          <cell r="A1644">
            <v>3208030</v>
          </cell>
          <cell r="B1644" t="str">
            <v>Junta estrutural com poliestireno expandido de alta densidade P-III, espessura de 20 mm</v>
          </cell>
          <cell r="C1644" t="str">
            <v>M2</v>
          </cell>
          <cell r="D1644">
            <v>15.31</v>
          </cell>
          <cell r="E1644">
            <v>2.1800000000000002</v>
          </cell>
          <cell r="F1644">
            <v>17.489999999999998</v>
          </cell>
        </row>
        <row r="1645">
          <cell r="A1645">
            <v>3208050</v>
          </cell>
          <cell r="B1645" t="str">
            <v>Junta estrutural com perfilado termoplástico em PVC, perfil O-12</v>
          </cell>
          <cell r="C1645" t="str">
            <v>M</v>
          </cell>
          <cell r="D1645">
            <v>43.65</v>
          </cell>
          <cell r="E1645">
            <v>14.94</v>
          </cell>
          <cell r="F1645">
            <v>58.59</v>
          </cell>
        </row>
        <row r="1646">
          <cell r="A1646">
            <v>3208060</v>
          </cell>
          <cell r="B1646" t="str">
            <v>Junta estrutural com perfilado termoplástico em PVC, perfil O-22</v>
          </cell>
          <cell r="C1646" t="str">
            <v>M</v>
          </cell>
          <cell r="D1646">
            <v>89.69</v>
          </cell>
          <cell r="E1646">
            <v>14.94</v>
          </cell>
          <cell r="F1646">
            <v>104.63</v>
          </cell>
        </row>
        <row r="1647">
          <cell r="A1647">
            <v>3208070</v>
          </cell>
          <cell r="B1647" t="str">
            <v>Junta estrutural com perfil elastomérico para fissuras, painéis e estruturas em geral, mov</v>
          </cell>
          <cell r="C1647" t="str">
            <v>M</v>
          </cell>
          <cell r="D1647">
            <v>152.15</v>
          </cell>
          <cell r="E1647">
            <v>0</v>
          </cell>
          <cell r="F1647">
            <v>152.15</v>
          </cell>
        </row>
        <row r="1648">
          <cell r="A1648">
            <v>3208090</v>
          </cell>
          <cell r="B1648" t="str">
            <v>Junta estrutural com perfil elastomérico para fissuras, painéis e estruturas em geral, mov</v>
          </cell>
          <cell r="C1648" t="str">
            <v>M</v>
          </cell>
          <cell r="D1648">
            <v>322.61</v>
          </cell>
          <cell r="E1648">
            <v>0</v>
          </cell>
          <cell r="F1648">
            <v>322.61</v>
          </cell>
        </row>
        <row r="1649">
          <cell r="A1649">
            <v>3208110</v>
          </cell>
          <cell r="B1649" t="str">
            <v>Junta estrutural com perfil elastomérico e lábios poliméricos para obras de arte, moviment</v>
          </cell>
          <cell r="C1649" t="str">
            <v>M</v>
          </cell>
          <cell r="D1649">
            <v>668.53</v>
          </cell>
          <cell r="E1649">
            <v>7.26</v>
          </cell>
          <cell r="F1649">
            <v>675.79</v>
          </cell>
        </row>
        <row r="1650">
          <cell r="A1650">
            <v>3208130</v>
          </cell>
          <cell r="B1650" t="str">
            <v>Junta estrutural com perfil elastomérico e lábios poliméricos para obras de arte, moviment</v>
          </cell>
          <cell r="C1650" t="str">
            <v>M</v>
          </cell>
          <cell r="D1650">
            <v>990.35</v>
          </cell>
          <cell r="E1650">
            <v>7.26</v>
          </cell>
          <cell r="F1650">
            <v>997.61</v>
          </cell>
        </row>
        <row r="1651">
          <cell r="A1651">
            <v>3208160</v>
          </cell>
          <cell r="B1651" t="str">
            <v>Junta elástica estrutural de neoprene</v>
          </cell>
          <cell r="C1651" t="str">
            <v>M</v>
          </cell>
          <cell r="D1651">
            <v>224</v>
          </cell>
          <cell r="E1651">
            <v>0</v>
          </cell>
          <cell r="F1651">
            <v>224</v>
          </cell>
        </row>
        <row r="1652">
          <cell r="A1652">
            <v>3209</v>
          </cell>
          <cell r="B1652" t="str">
            <v>Apoios e afins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</row>
        <row r="1653">
          <cell r="A1653">
            <v>3209020</v>
          </cell>
          <cell r="B1653" t="str">
            <v>Chapa de aço em bitolas medias</v>
          </cell>
          <cell r="C1653" t="str">
            <v>KG</v>
          </cell>
          <cell r="D1653">
            <v>11.28</v>
          </cell>
          <cell r="E1653">
            <v>9.65</v>
          </cell>
          <cell r="F1653">
            <v>20.93</v>
          </cell>
        </row>
        <row r="1654">
          <cell r="A1654">
            <v>3209040</v>
          </cell>
          <cell r="B1654" t="str">
            <v>Apoio em placa de neoprene fretado</v>
          </cell>
          <cell r="C1654" t="str">
            <v>DM3</v>
          </cell>
          <cell r="D1654">
            <v>134.02000000000001</v>
          </cell>
          <cell r="E1654">
            <v>6.43</v>
          </cell>
          <cell r="F1654">
            <v>140.44999999999999</v>
          </cell>
        </row>
        <row r="1655">
          <cell r="A1655">
            <v>3210</v>
          </cell>
          <cell r="B1655" t="str">
            <v>Envelope de concreto e protecao de tubos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</row>
        <row r="1656">
          <cell r="A1656">
            <v>3210050</v>
          </cell>
          <cell r="B1656" t="str">
            <v xml:space="preserve">Proteção anticorrosiva, a base de resina epóxi com alcatrão, para ramais sob a terra, com </v>
          </cell>
          <cell r="C1656" t="str">
            <v>M</v>
          </cell>
          <cell r="D1656">
            <v>3.28</v>
          </cell>
          <cell r="E1656">
            <v>2</v>
          </cell>
          <cell r="F1656">
            <v>5.28</v>
          </cell>
        </row>
        <row r="1657">
          <cell r="A1657">
            <v>3210060</v>
          </cell>
          <cell r="B1657" t="str">
            <v xml:space="preserve">Proteção anticorrosiva, a base de resina epóxi com alcatrão, para ramais sob a terra, com </v>
          </cell>
          <cell r="C1657" t="str">
            <v>M</v>
          </cell>
          <cell r="D1657">
            <v>6.58</v>
          </cell>
          <cell r="E1657">
            <v>4.01</v>
          </cell>
          <cell r="F1657">
            <v>10.59</v>
          </cell>
        </row>
        <row r="1658">
          <cell r="A1658">
            <v>3210070</v>
          </cell>
          <cell r="B1658" t="str">
            <v xml:space="preserve">Proteção anticorrosiva, a base de resina epóxi com alcatrão, para ramais sob a terra, com </v>
          </cell>
          <cell r="C1658" t="str">
            <v>M</v>
          </cell>
          <cell r="D1658">
            <v>9.8800000000000008</v>
          </cell>
          <cell r="E1658">
            <v>6</v>
          </cell>
          <cell r="F1658">
            <v>15.88</v>
          </cell>
        </row>
        <row r="1659">
          <cell r="A1659">
            <v>3210080</v>
          </cell>
          <cell r="B1659" t="str">
            <v xml:space="preserve">Proteção anticorrosiva, a base de resina epóxi com alcatrão, para ramais sob a terra, com </v>
          </cell>
          <cell r="C1659" t="str">
            <v>M</v>
          </cell>
          <cell r="D1659">
            <v>13.18</v>
          </cell>
          <cell r="E1659">
            <v>8.01</v>
          </cell>
          <cell r="F1659">
            <v>21.19</v>
          </cell>
        </row>
        <row r="1660">
          <cell r="A1660">
            <v>3210082</v>
          </cell>
          <cell r="B1660" t="str">
            <v xml:space="preserve">Proteção anticorrosiva, a base de resina epóxi com alcatrão, para ramais sob a terra, com </v>
          </cell>
          <cell r="C1660" t="str">
            <v>M</v>
          </cell>
          <cell r="D1660">
            <v>19.79</v>
          </cell>
          <cell r="E1660">
            <v>12.02</v>
          </cell>
          <cell r="F1660">
            <v>31.81</v>
          </cell>
        </row>
        <row r="1661">
          <cell r="A1661">
            <v>3210090</v>
          </cell>
          <cell r="B1661" t="str">
            <v>Proteção anticorrosiva, com fita adesiva, para ramais sob a terra, com DN até 1´</v>
          </cell>
          <cell r="C1661" t="str">
            <v>M</v>
          </cell>
          <cell r="D1661">
            <v>22.47</v>
          </cell>
          <cell r="E1661">
            <v>1.21</v>
          </cell>
          <cell r="F1661">
            <v>23.68</v>
          </cell>
        </row>
        <row r="1662">
          <cell r="A1662">
            <v>3210100</v>
          </cell>
          <cell r="B1662" t="str">
            <v xml:space="preserve">Proteção anticorrosiva, com fita adesiva, para ramais sob a terra, com DN acima de 1´ até </v>
          </cell>
          <cell r="C1662" t="str">
            <v>M</v>
          </cell>
          <cell r="D1662">
            <v>40.53</v>
          </cell>
          <cell r="E1662">
            <v>1.69</v>
          </cell>
          <cell r="F1662">
            <v>42.22</v>
          </cell>
        </row>
        <row r="1663">
          <cell r="A1663">
            <v>3210110</v>
          </cell>
          <cell r="B1663" t="str">
            <v xml:space="preserve">Proteção anticorrosiva, com fita adesiva, para ramais sob a terra, com DN acima de 2´ até </v>
          </cell>
          <cell r="C1663" t="str">
            <v>M</v>
          </cell>
          <cell r="D1663">
            <v>68.09</v>
          </cell>
          <cell r="E1663">
            <v>2.1800000000000002</v>
          </cell>
          <cell r="F1663">
            <v>70.27</v>
          </cell>
        </row>
        <row r="1664">
          <cell r="A1664">
            <v>3211</v>
          </cell>
          <cell r="B1664" t="str">
            <v>Isolante termico para tubos e dutos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3211150</v>
          </cell>
          <cell r="B1665" t="str">
            <v>Proteção para isolamento térmico em alumínio</v>
          </cell>
          <cell r="C1665" t="str">
            <v>M2</v>
          </cell>
          <cell r="D1665">
            <v>31.14</v>
          </cell>
          <cell r="E1665">
            <v>8.3699999999999992</v>
          </cell>
          <cell r="F1665">
            <v>39.51</v>
          </cell>
        </row>
        <row r="1666">
          <cell r="A1666">
            <v>3211200</v>
          </cell>
          <cell r="B1666" t="str">
            <v>Isolamento térmico em polietileno expandido, espessura de 5 mm, para tubulação de 1/2´ (15</v>
          </cell>
          <cell r="C1666" t="str">
            <v>M</v>
          </cell>
          <cell r="D1666">
            <v>1.03</v>
          </cell>
          <cell r="E1666">
            <v>8.3699999999999992</v>
          </cell>
          <cell r="F1666">
            <v>9.4</v>
          </cell>
        </row>
        <row r="1667">
          <cell r="A1667">
            <v>3211210</v>
          </cell>
          <cell r="B1667" t="str">
            <v>Isolamento térmico em polietileno expandido, espessura de 5 mm, para tubulação de 3/4´ (22</v>
          </cell>
          <cell r="C1667" t="str">
            <v>M</v>
          </cell>
          <cell r="D1667">
            <v>1.45</v>
          </cell>
          <cell r="E1667">
            <v>8.3699999999999992</v>
          </cell>
          <cell r="F1667">
            <v>9.82</v>
          </cell>
        </row>
        <row r="1668">
          <cell r="A1668">
            <v>3211220</v>
          </cell>
          <cell r="B1668" t="str">
            <v>Isolamento térmico em polietileno expandido, espessura de 5 mm, para tubulação de 1´ (28 m</v>
          </cell>
          <cell r="C1668" t="str">
            <v>M</v>
          </cell>
          <cell r="D1668">
            <v>1.8</v>
          </cell>
          <cell r="E1668">
            <v>8.3699999999999992</v>
          </cell>
          <cell r="F1668">
            <v>10.17</v>
          </cell>
        </row>
        <row r="1669">
          <cell r="A1669">
            <v>3211230</v>
          </cell>
          <cell r="B1669" t="str">
            <v xml:space="preserve">Isolamento térmico em polietileno expandido, espessura de 10 mm, para tubulação de 1 1/4´ </v>
          </cell>
          <cell r="C1669" t="str">
            <v>M</v>
          </cell>
          <cell r="D1669">
            <v>2.0299999999999998</v>
          </cell>
          <cell r="E1669">
            <v>8.3699999999999992</v>
          </cell>
          <cell r="F1669">
            <v>10.4</v>
          </cell>
        </row>
        <row r="1670">
          <cell r="A1670">
            <v>3211240</v>
          </cell>
          <cell r="B1670" t="str">
            <v xml:space="preserve">Isolamento térmico em polietileno expandido, espessura de 10 mm, para tubulação de 1 1/2´ </v>
          </cell>
          <cell r="C1670" t="str">
            <v>M</v>
          </cell>
          <cell r="D1670">
            <v>3.93</v>
          </cell>
          <cell r="E1670">
            <v>8.3699999999999992</v>
          </cell>
          <cell r="F1670">
            <v>12.3</v>
          </cell>
        </row>
        <row r="1671">
          <cell r="A1671">
            <v>3211250</v>
          </cell>
          <cell r="B1671" t="str">
            <v xml:space="preserve">Isolamento térmico em polietileno expandido, espessura de 10 mm, para tubulação de 2´ (54 </v>
          </cell>
          <cell r="C1671" t="str">
            <v>M</v>
          </cell>
          <cell r="D1671">
            <v>4.6399999999999997</v>
          </cell>
          <cell r="E1671">
            <v>8.3699999999999992</v>
          </cell>
          <cell r="F1671">
            <v>13.01</v>
          </cell>
        </row>
        <row r="1672">
          <cell r="A1672">
            <v>3211270</v>
          </cell>
          <cell r="B1672" t="str">
            <v xml:space="preserve">Isolamento térmico em espuma elastomérica, espessura de 9 a 12 mm, para tubulação de 1/4´ </v>
          </cell>
          <cell r="C1672" t="str">
            <v>M</v>
          </cell>
          <cell r="D1672">
            <v>5.13</v>
          </cell>
          <cell r="E1672">
            <v>8.3699999999999992</v>
          </cell>
          <cell r="F1672">
            <v>13.5</v>
          </cell>
        </row>
        <row r="1673">
          <cell r="A1673">
            <v>3211280</v>
          </cell>
          <cell r="B1673" t="str">
            <v xml:space="preserve">Isolamento térmico em espuma elastomérica, espessura de 9 a 12 mm, para tubulação de 1/2´ </v>
          </cell>
          <cell r="C1673" t="str">
            <v>M</v>
          </cell>
          <cell r="D1673">
            <v>5.77</v>
          </cell>
          <cell r="E1673">
            <v>8.3699999999999992</v>
          </cell>
          <cell r="F1673">
            <v>14.14</v>
          </cell>
        </row>
        <row r="1674">
          <cell r="A1674">
            <v>3211290</v>
          </cell>
          <cell r="B1674" t="str">
            <v xml:space="preserve">Isolamento térmico em espuma elastomérica, espessura de 9 a 12 mm, para tubulação de 5/8´ </v>
          </cell>
          <cell r="C1674" t="str">
            <v>M</v>
          </cell>
          <cell r="D1674">
            <v>6.56</v>
          </cell>
          <cell r="E1674">
            <v>8.3699999999999992</v>
          </cell>
          <cell r="F1674">
            <v>14.93</v>
          </cell>
        </row>
        <row r="1675">
          <cell r="A1675">
            <v>3211300</v>
          </cell>
          <cell r="B1675" t="str">
            <v>Isolamento térmico em espuma elastomérica, espessura de 9 a 12 mm, para tubulação de 1´ (c</v>
          </cell>
          <cell r="C1675" t="str">
            <v>M</v>
          </cell>
          <cell r="D1675">
            <v>7.56</v>
          </cell>
          <cell r="E1675">
            <v>8.3699999999999992</v>
          </cell>
          <cell r="F1675">
            <v>15.93</v>
          </cell>
        </row>
        <row r="1676">
          <cell r="A1676">
            <v>3211310</v>
          </cell>
          <cell r="B1676" t="str">
            <v>Isolamento térmico em espuma elastomérica, espessura de 19 a 26 mm, para tubulação de 7/8´</v>
          </cell>
          <cell r="C1676" t="str">
            <v>M</v>
          </cell>
          <cell r="D1676">
            <v>17.48</v>
          </cell>
          <cell r="E1676">
            <v>8.3699999999999992</v>
          </cell>
          <cell r="F1676">
            <v>25.85</v>
          </cell>
        </row>
        <row r="1677">
          <cell r="A1677">
            <v>3211320</v>
          </cell>
          <cell r="B1677" t="str">
            <v>Isolamento térmico em espuma elastomérica, espessura de 19 a 26 mm, para tubulação de 1 1/</v>
          </cell>
          <cell r="C1677" t="str">
            <v>M</v>
          </cell>
          <cell r="D1677">
            <v>19.940000000000001</v>
          </cell>
          <cell r="E1677">
            <v>8.3699999999999992</v>
          </cell>
          <cell r="F1677">
            <v>28.31</v>
          </cell>
        </row>
        <row r="1678">
          <cell r="A1678">
            <v>3211330</v>
          </cell>
          <cell r="B1678" t="str">
            <v>Isolamento térmico em espuma elastomérica, espessura de 19 a 26 mm, para tubulação de 1 3/</v>
          </cell>
          <cell r="C1678" t="str">
            <v>M</v>
          </cell>
          <cell r="D1678">
            <v>23.5</v>
          </cell>
          <cell r="E1678">
            <v>8.3699999999999992</v>
          </cell>
          <cell r="F1678">
            <v>31.87</v>
          </cell>
        </row>
        <row r="1679">
          <cell r="A1679">
            <v>3211340</v>
          </cell>
          <cell r="B1679" t="str">
            <v>Isolamento térmico em espuma elastomérica, espessura de 19 a 26 mm, para tubulação de 1 5/</v>
          </cell>
          <cell r="C1679" t="str">
            <v>M</v>
          </cell>
          <cell r="D1679">
            <v>28.74</v>
          </cell>
          <cell r="E1679">
            <v>8.3699999999999992</v>
          </cell>
          <cell r="F1679">
            <v>37.11</v>
          </cell>
        </row>
        <row r="1680">
          <cell r="A1680">
            <v>3211350</v>
          </cell>
          <cell r="B1680" t="str">
            <v>Isolamento térmico em espuma elastomérica, espessura de 19 a 26 mm, para tubulação de 1 1/</v>
          </cell>
          <cell r="C1680" t="str">
            <v>M</v>
          </cell>
          <cell r="D1680">
            <v>30.66</v>
          </cell>
          <cell r="E1680">
            <v>8.3699999999999992</v>
          </cell>
          <cell r="F1680">
            <v>39.03</v>
          </cell>
        </row>
        <row r="1681">
          <cell r="A1681">
            <v>3211360</v>
          </cell>
          <cell r="B1681" t="str">
            <v>Isolamento térmico em espuma elastomérica, espessura de 19 a 26 mm, para tubulação de 2´ (</v>
          </cell>
          <cell r="C1681" t="str">
            <v>M</v>
          </cell>
          <cell r="D1681">
            <v>33.799999999999997</v>
          </cell>
          <cell r="E1681">
            <v>8.3699999999999992</v>
          </cell>
          <cell r="F1681">
            <v>42.17</v>
          </cell>
        </row>
        <row r="1682">
          <cell r="A1682">
            <v>3211370</v>
          </cell>
          <cell r="B1682" t="str">
            <v>Isolamento térmico em espuma elastomérica, espessura de 19 a 26 mm, para tubulação de 2 1/</v>
          </cell>
          <cell r="C1682" t="str">
            <v>M</v>
          </cell>
          <cell r="D1682">
            <v>42.59</v>
          </cell>
          <cell r="E1682">
            <v>8.3699999999999992</v>
          </cell>
          <cell r="F1682">
            <v>50.96</v>
          </cell>
        </row>
        <row r="1683">
          <cell r="A1683">
            <v>3211380</v>
          </cell>
          <cell r="B1683" t="str">
            <v>Isolamento térmico em espuma elastomérica, espessura de 19 a 26 mm, para tubulação de 3 1/</v>
          </cell>
          <cell r="C1683" t="str">
            <v>M</v>
          </cell>
          <cell r="D1683">
            <v>47.91</v>
          </cell>
          <cell r="E1683">
            <v>8.3699999999999992</v>
          </cell>
          <cell r="F1683">
            <v>56.28</v>
          </cell>
        </row>
        <row r="1684">
          <cell r="A1684">
            <v>3211390</v>
          </cell>
          <cell r="B1684" t="str">
            <v>Isolamento térmico em espuma elastomérica, espessura de 19 a 26 mm, para tubulação de 4´ (</v>
          </cell>
          <cell r="C1684" t="str">
            <v>M</v>
          </cell>
          <cell r="D1684">
            <v>64.349999999999994</v>
          </cell>
          <cell r="E1684">
            <v>8.3699999999999992</v>
          </cell>
          <cell r="F1684">
            <v>72.72</v>
          </cell>
        </row>
        <row r="1685">
          <cell r="A1685">
            <v>3211400</v>
          </cell>
          <cell r="B1685" t="str">
            <v>Isolamento térmico em espuma elastomérica, espessura de 19 a 26 mm, para tubulação de 5´ (</v>
          </cell>
          <cell r="C1685" t="str">
            <v>M</v>
          </cell>
          <cell r="D1685">
            <v>80.08</v>
          </cell>
          <cell r="E1685">
            <v>8.3699999999999992</v>
          </cell>
          <cell r="F1685">
            <v>88.45</v>
          </cell>
        </row>
        <row r="1686">
          <cell r="A1686">
            <v>3211410</v>
          </cell>
          <cell r="B1686" t="str">
            <v>Isolamento térmico em espuma elastomérica, espessura de 19 a 26 mm, para tubulação de 6´ (</v>
          </cell>
          <cell r="C1686" t="str">
            <v>M</v>
          </cell>
          <cell r="D1686">
            <v>113.52</v>
          </cell>
          <cell r="E1686">
            <v>8.3699999999999992</v>
          </cell>
          <cell r="F1686">
            <v>121.89</v>
          </cell>
        </row>
        <row r="1687">
          <cell r="A1687">
            <v>3211420</v>
          </cell>
          <cell r="B1687" t="str">
            <v>Manta em espuma elastomérica, espessura de 19 a 26 mm, para isolamento térmico de tubulaçã</v>
          </cell>
          <cell r="C1687" t="str">
            <v>M2</v>
          </cell>
          <cell r="D1687">
            <v>155.03</v>
          </cell>
          <cell r="E1687">
            <v>15.27</v>
          </cell>
          <cell r="F1687">
            <v>170.3</v>
          </cell>
        </row>
        <row r="1688">
          <cell r="A1688">
            <v>3211430</v>
          </cell>
          <cell r="B1688" t="str">
            <v>Isolamento térmico em espuma elastomérica, espessura de 19 a 26 mm, para tubulação de 3/8"</v>
          </cell>
          <cell r="C1688" t="str">
            <v>M</v>
          </cell>
          <cell r="D1688">
            <v>12.53</v>
          </cell>
          <cell r="E1688">
            <v>8.3699999999999992</v>
          </cell>
          <cell r="F1688">
            <v>20.9</v>
          </cell>
        </row>
        <row r="1689">
          <cell r="A1689">
            <v>3211440</v>
          </cell>
          <cell r="B1689" t="str">
            <v>Isolamento térmico em espuma elastomérica, espessura de 19 a 26 mm, para tubulação de 3/4"</v>
          </cell>
          <cell r="C1689" t="str">
            <v>M</v>
          </cell>
          <cell r="D1689">
            <v>15.67</v>
          </cell>
          <cell r="E1689">
            <v>8.3699999999999992</v>
          </cell>
          <cell r="F1689">
            <v>24.04</v>
          </cell>
        </row>
        <row r="1690">
          <cell r="A1690">
            <v>3215</v>
          </cell>
          <cell r="B1690" t="str">
            <v>Impermeabilizacao flexivel com manta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3215030</v>
          </cell>
          <cell r="B1691" t="str">
            <v>Impermeabilização em manta asfáltica com armadura, tipo III-B, espessura de 3 mm</v>
          </cell>
          <cell r="C1691" t="str">
            <v>M2</v>
          </cell>
          <cell r="D1691">
            <v>47.19</v>
          </cell>
          <cell r="E1691">
            <v>14</v>
          </cell>
          <cell r="F1691">
            <v>61.19</v>
          </cell>
        </row>
        <row r="1692">
          <cell r="A1692">
            <v>3215040</v>
          </cell>
          <cell r="B1692" t="str">
            <v>Impermeabilização em manta asfáltica com armadura, tipo III-B, espessura de 4 mm</v>
          </cell>
          <cell r="C1692" t="str">
            <v>M2</v>
          </cell>
          <cell r="D1692">
            <v>50.33</v>
          </cell>
          <cell r="E1692">
            <v>14</v>
          </cell>
          <cell r="F1692">
            <v>64.33</v>
          </cell>
        </row>
        <row r="1693">
          <cell r="A1693">
            <v>3215080</v>
          </cell>
          <cell r="B1693" t="str">
            <v>Impermeabilização em manta asfáltica tipo III-B, espessura de 3 mm, face exposta em geotêx</v>
          </cell>
          <cell r="C1693" t="str">
            <v>M2</v>
          </cell>
          <cell r="D1693">
            <v>130.29</v>
          </cell>
          <cell r="E1693">
            <v>17.63</v>
          </cell>
          <cell r="F1693">
            <v>147.91999999999999</v>
          </cell>
        </row>
        <row r="1694">
          <cell r="A1694">
            <v>3215100</v>
          </cell>
          <cell r="B1694" t="str">
            <v>Impermeabilização em manta asfáltica plastomérica com armadura, tipo III, espessura de 4 m</v>
          </cell>
          <cell r="C1694" t="str">
            <v>M2</v>
          </cell>
          <cell r="D1694">
            <v>107.75</v>
          </cell>
          <cell r="E1694">
            <v>17.63</v>
          </cell>
          <cell r="F1694">
            <v>125.38</v>
          </cell>
        </row>
        <row r="1695">
          <cell r="A1695">
            <v>3215240</v>
          </cell>
          <cell r="B1695" t="str">
            <v>Impermeabilização com manta asfáltica tipo III, anti raiz, espessura de 4 mm</v>
          </cell>
          <cell r="C1695" t="str">
            <v>M2</v>
          </cell>
          <cell r="D1695">
            <v>98.4</v>
          </cell>
          <cell r="E1695">
            <v>0</v>
          </cell>
          <cell r="F1695">
            <v>98.4</v>
          </cell>
        </row>
        <row r="1696">
          <cell r="A1696">
            <v>3216</v>
          </cell>
          <cell r="B1696" t="str">
            <v>Impermeabilizacao flexivel com membranas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3216010</v>
          </cell>
          <cell r="B1697" t="str">
            <v>Impermeabilização em pintura de asfalto oxidado com solventes orgânicos, sobre massa</v>
          </cell>
          <cell r="C1697" t="str">
            <v>M2</v>
          </cell>
          <cell r="D1697">
            <v>7.89</v>
          </cell>
          <cell r="E1697">
            <v>5.81</v>
          </cell>
          <cell r="F1697">
            <v>13.7</v>
          </cell>
        </row>
        <row r="1698">
          <cell r="A1698">
            <v>3216020</v>
          </cell>
          <cell r="B1698" t="str">
            <v>Impermeabilização em pintura de asfalto oxidado com solventes orgânicos, sobre metal</v>
          </cell>
          <cell r="C1698" t="str">
            <v>M2</v>
          </cell>
          <cell r="D1698">
            <v>5.52</v>
          </cell>
          <cell r="E1698">
            <v>5.81</v>
          </cell>
          <cell r="F1698">
            <v>11.33</v>
          </cell>
        </row>
        <row r="1699">
          <cell r="A1699">
            <v>3216030</v>
          </cell>
          <cell r="B1699" t="str">
            <v>Impermeabilização em membrana de asfalto modificado com elastômeros, na cor preta</v>
          </cell>
          <cell r="C1699" t="str">
            <v>M2</v>
          </cell>
          <cell r="D1699">
            <v>34.200000000000003</v>
          </cell>
          <cell r="E1699">
            <v>5.81</v>
          </cell>
          <cell r="F1699">
            <v>40.01</v>
          </cell>
        </row>
        <row r="1700">
          <cell r="A1700">
            <v>3216040</v>
          </cell>
          <cell r="B1700" t="str">
            <v>Impermeabilização em membrana de asfalto modificado com elastômeros, na cor preta e reforç</v>
          </cell>
          <cell r="C1700" t="str">
            <v>M2</v>
          </cell>
          <cell r="D1700">
            <v>50.27</v>
          </cell>
          <cell r="E1700">
            <v>16.079999999999998</v>
          </cell>
          <cell r="F1700">
            <v>66.349999999999994</v>
          </cell>
        </row>
        <row r="1701">
          <cell r="A1701">
            <v>3216050</v>
          </cell>
          <cell r="B1701" t="str">
            <v>Impermeabilização em membrana à base de polímeros acrílicos, na cor branca</v>
          </cell>
          <cell r="C1701" t="str">
            <v>M2</v>
          </cell>
          <cell r="D1701">
            <v>37.43</v>
          </cell>
          <cell r="E1701">
            <v>5.81</v>
          </cell>
          <cell r="F1701">
            <v>43.24</v>
          </cell>
        </row>
        <row r="1702">
          <cell r="A1702">
            <v>3216060</v>
          </cell>
          <cell r="B1702" t="str">
            <v>Impermeabilização em membrana à base de polímeros acrílicos, na cor branca e reforço em te</v>
          </cell>
          <cell r="C1702" t="str">
            <v>M2</v>
          </cell>
          <cell r="D1702">
            <v>54.79</v>
          </cell>
          <cell r="E1702">
            <v>16.079999999999998</v>
          </cell>
          <cell r="F1702">
            <v>70.87</v>
          </cell>
        </row>
        <row r="1703">
          <cell r="A1703">
            <v>3216070</v>
          </cell>
          <cell r="B1703" t="str">
            <v>Impermeabilização em membrana à base de resina termoplástica e cimentos aditivados com ref</v>
          </cell>
          <cell r="C1703" t="str">
            <v>M2</v>
          </cell>
          <cell r="D1703">
            <v>29.45</v>
          </cell>
          <cell r="E1703">
            <v>18.98</v>
          </cell>
          <cell r="F1703">
            <v>48.43</v>
          </cell>
        </row>
        <row r="1704">
          <cell r="A1704">
            <v>3217</v>
          </cell>
          <cell r="B1704" t="str">
            <v>Impermeabilizacao rigida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</row>
        <row r="1705">
          <cell r="A1705">
            <v>3217010</v>
          </cell>
          <cell r="B1705" t="str">
            <v>Impermeabilização em argamassa impermeável com aditivo hidrófugo</v>
          </cell>
          <cell r="C1705" t="str">
            <v>M3</v>
          </cell>
          <cell r="D1705">
            <v>403.99</v>
          </cell>
          <cell r="E1705">
            <v>251.04</v>
          </cell>
          <cell r="F1705">
            <v>655.03</v>
          </cell>
        </row>
        <row r="1706">
          <cell r="A1706">
            <v>3217012</v>
          </cell>
          <cell r="B1706" t="str">
            <v>Impermeabilização em argamassa de concreto não estrutural com aditivo hidrófugo</v>
          </cell>
          <cell r="C1706" t="str">
            <v>M3</v>
          </cell>
          <cell r="D1706">
            <v>430</v>
          </cell>
          <cell r="E1706">
            <v>0</v>
          </cell>
          <cell r="F1706">
            <v>430</v>
          </cell>
        </row>
        <row r="1707">
          <cell r="A1707">
            <v>3217030</v>
          </cell>
          <cell r="B1707" t="str">
            <v>Impermeabilização em argamassa polimérica para umidade e água de percolação</v>
          </cell>
          <cell r="C1707" t="str">
            <v>M2</v>
          </cell>
          <cell r="D1707">
            <v>4.4400000000000004</v>
          </cell>
          <cell r="E1707">
            <v>6.12</v>
          </cell>
          <cell r="F1707">
            <v>10.56</v>
          </cell>
        </row>
        <row r="1708">
          <cell r="A1708">
            <v>3217040</v>
          </cell>
          <cell r="B1708" t="str">
            <v>Impermeabilização em argamassa polimérica com reforço em tela poliéster para pressão hidro</v>
          </cell>
          <cell r="C1708" t="str">
            <v>M2</v>
          </cell>
          <cell r="D1708">
            <v>11.27</v>
          </cell>
          <cell r="E1708">
            <v>12.24</v>
          </cell>
          <cell r="F1708">
            <v>23.51</v>
          </cell>
        </row>
        <row r="1709">
          <cell r="A1709">
            <v>3217070</v>
          </cell>
          <cell r="B1709" t="str">
            <v>Impermeabilização anticorrosiva em membrana epoxídica com alcatrão de hulha, sobre massa</v>
          </cell>
          <cell r="C1709" t="str">
            <v>M2</v>
          </cell>
          <cell r="D1709">
            <v>40.78</v>
          </cell>
          <cell r="E1709">
            <v>6.12</v>
          </cell>
          <cell r="F1709">
            <v>46.9</v>
          </cell>
        </row>
        <row r="1710">
          <cell r="A1710">
            <v>3220</v>
          </cell>
          <cell r="B1710" t="str">
            <v>Reparos, conservacoes e complementos - GRUPO 32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3220010</v>
          </cell>
          <cell r="B1711" t="str">
            <v>Recolocação de argila expandida</v>
          </cell>
          <cell r="C1711" t="str">
            <v>M3</v>
          </cell>
          <cell r="D1711">
            <v>0</v>
          </cell>
          <cell r="E1711">
            <v>58.08</v>
          </cell>
          <cell r="F1711">
            <v>58.08</v>
          </cell>
        </row>
        <row r="1712">
          <cell r="A1712">
            <v>3220020</v>
          </cell>
          <cell r="B1712" t="str">
            <v>Aplicação de papel Kraft</v>
          </cell>
          <cell r="C1712" t="str">
            <v>M2</v>
          </cell>
          <cell r="D1712">
            <v>5</v>
          </cell>
          <cell r="E1712">
            <v>2.9</v>
          </cell>
          <cell r="F1712">
            <v>7.9</v>
          </cell>
        </row>
        <row r="1713">
          <cell r="A1713">
            <v>3220050</v>
          </cell>
          <cell r="B1713" t="str">
            <v>Tela em polietileno, malha hexagonal de 1/2´, para armadura de argamassa</v>
          </cell>
          <cell r="C1713" t="str">
            <v>M2</v>
          </cell>
          <cell r="D1713">
            <v>2.13</v>
          </cell>
          <cell r="E1713">
            <v>2.9</v>
          </cell>
          <cell r="F1713">
            <v>5.03</v>
          </cell>
        </row>
        <row r="1714">
          <cell r="A1714">
            <v>3220060</v>
          </cell>
          <cell r="B1714" t="str">
            <v>Tela galvanizada fio 24 BWG, malha hexagonal de 1/2´, para armadura de argamassa</v>
          </cell>
          <cell r="C1714" t="str">
            <v>M2</v>
          </cell>
          <cell r="D1714">
            <v>12.61</v>
          </cell>
          <cell r="E1714">
            <v>2.9</v>
          </cell>
          <cell r="F1714">
            <v>15.51</v>
          </cell>
        </row>
        <row r="1715">
          <cell r="A1715" t="str">
            <v>33</v>
          </cell>
          <cell r="B1715" t="str">
            <v>PINTURA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3301</v>
          </cell>
          <cell r="B1716" t="str">
            <v>Preparo de base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</row>
        <row r="1717">
          <cell r="A1717">
            <v>3301040</v>
          </cell>
          <cell r="B1717" t="str">
            <v>Estucamento e lixamento de concreto deteriorado</v>
          </cell>
          <cell r="C1717" t="str">
            <v>M2</v>
          </cell>
          <cell r="D1717">
            <v>6.24</v>
          </cell>
          <cell r="E1717">
            <v>24.9</v>
          </cell>
          <cell r="F1717">
            <v>31.14</v>
          </cell>
        </row>
        <row r="1718">
          <cell r="A1718">
            <v>3301050</v>
          </cell>
          <cell r="B1718" t="str">
            <v>Estucamento e lixamento de concreto</v>
          </cell>
          <cell r="C1718" t="str">
            <v>M2</v>
          </cell>
          <cell r="D1718">
            <v>3.73</v>
          </cell>
          <cell r="E1718">
            <v>24.9</v>
          </cell>
          <cell r="F1718">
            <v>28.63</v>
          </cell>
        </row>
        <row r="1719">
          <cell r="A1719">
            <v>3301060</v>
          </cell>
          <cell r="B1719" t="str">
            <v>Imunizante para madeira</v>
          </cell>
          <cell r="C1719" t="str">
            <v>M2</v>
          </cell>
          <cell r="D1719">
            <v>5.19</v>
          </cell>
          <cell r="E1719">
            <v>6.34</v>
          </cell>
          <cell r="F1719">
            <v>11.53</v>
          </cell>
        </row>
        <row r="1720">
          <cell r="A1720">
            <v>3301280</v>
          </cell>
          <cell r="B1720" t="str">
            <v>Reparo de trincas rasas até 5 mm de largura, na massa</v>
          </cell>
          <cell r="C1720" t="str">
            <v>M</v>
          </cell>
          <cell r="D1720">
            <v>21.51</v>
          </cell>
          <cell r="E1720">
            <v>17.829999999999998</v>
          </cell>
          <cell r="F1720">
            <v>39.340000000000003</v>
          </cell>
        </row>
        <row r="1721">
          <cell r="A1721">
            <v>3301350</v>
          </cell>
          <cell r="B1721" t="str">
            <v>Preparo de base para superfície metálica com fundo antioxidante</v>
          </cell>
          <cell r="C1721" t="str">
            <v>M2</v>
          </cell>
          <cell r="D1721">
            <v>6.15</v>
          </cell>
          <cell r="E1721">
            <v>6.81</v>
          </cell>
          <cell r="F1721">
            <v>12.96</v>
          </cell>
        </row>
        <row r="1722">
          <cell r="A1722">
            <v>3302</v>
          </cell>
          <cell r="B1722" t="str">
            <v>Massa corrida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</row>
        <row r="1723">
          <cell r="A1723">
            <v>3302060</v>
          </cell>
          <cell r="B1723" t="str">
            <v>Massa corrida a base de PVA</v>
          </cell>
          <cell r="C1723" t="str">
            <v>M2</v>
          </cell>
          <cell r="D1723">
            <v>2.36</v>
          </cell>
          <cell r="E1723">
            <v>8.59</v>
          </cell>
          <cell r="F1723">
            <v>10.95</v>
          </cell>
        </row>
        <row r="1724">
          <cell r="A1724">
            <v>3302080</v>
          </cell>
          <cell r="B1724" t="str">
            <v>Massa corrida à base de resina acrílica</v>
          </cell>
          <cell r="C1724" t="str">
            <v>M2</v>
          </cell>
          <cell r="D1724">
            <v>4.05</v>
          </cell>
          <cell r="E1724">
            <v>8.59</v>
          </cell>
          <cell r="F1724">
            <v>12.64</v>
          </cell>
        </row>
        <row r="1725">
          <cell r="A1725">
            <v>3303</v>
          </cell>
          <cell r="B1725" t="str">
            <v>Pintura em superficies de concreto / massa / gesso / pedras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3303220</v>
          </cell>
          <cell r="B1726" t="str">
            <v>Tinta látex em elemento vazado</v>
          </cell>
          <cell r="C1726" t="str">
            <v>M2</v>
          </cell>
          <cell r="D1726">
            <v>4.5599999999999996</v>
          </cell>
          <cell r="E1726">
            <v>18.89</v>
          </cell>
          <cell r="F1726">
            <v>23.45</v>
          </cell>
        </row>
        <row r="1727">
          <cell r="A1727">
            <v>3303350</v>
          </cell>
          <cell r="B1727" t="str">
            <v>Pintura especial em esmalte para lousa cor verde</v>
          </cell>
          <cell r="C1727" t="str">
            <v>M2</v>
          </cell>
          <cell r="D1727">
            <v>6.34</v>
          </cell>
          <cell r="E1727">
            <v>16.04</v>
          </cell>
          <cell r="F1727">
            <v>22.38</v>
          </cell>
        </row>
        <row r="1728">
          <cell r="A1728">
            <v>3303740</v>
          </cell>
          <cell r="B1728" t="str">
            <v>Resina acrílica plastificante</v>
          </cell>
          <cell r="C1728" t="str">
            <v>M2</v>
          </cell>
          <cell r="D1728">
            <v>12.92</v>
          </cell>
          <cell r="E1728">
            <v>8.92</v>
          </cell>
          <cell r="F1728">
            <v>21.84</v>
          </cell>
        </row>
        <row r="1729">
          <cell r="A1729">
            <v>3303750</v>
          </cell>
          <cell r="B1729" t="str">
            <v>Verniz acrílico</v>
          </cell>
          <cell r="C1729" t="str">
            <v>M2</v>
          </cell>
          <cell r="D1729">
            <v>13.15</v>
          </cell>
          <cell r="E1729">
            <v>15.32</v>
          </cell>
          <cell r="F1729">
            <v>28.47</v>
          </cell>
        </row>
        <row r="1730">
          <cell r="A1730">
            <v>3303760</v>
          </cell>
          <cell r="B1730" t="str">
            <v>Hidrorepelente incolor para fachada à base de silano-siloxano oligomérico disperso em água</v>
          </cell>
          <cell r="C1730" t="str">
            <v>M2</v>
          </cell>
          <cell r="D1730">
            <v>6.72</v>
          </cell>
          <cell r="E1730">
            <v>11.36</v>
          </cell>
          <cell r="F1730">
            <v>18.079999999999998</v>
          </cell>
        </row>
        <row r="1731">
          <cell r="A1731">
            <v>3303770</v>
          </cell>
          <cell r="B1731" t="str">
            <v>Hidrorepelente incolor para fachada à base de silano-siloxano oligomérico disperso em solv</v>
          </cell>
          <cell r="C1731" t="str">
            <v>M2</v>
          </cell>
          <cell r="D1731">
            <v>30.56</v>
          </cell>
          <cell r="E1731">
            <v>11.36</v>
          </cell>
          <cell r="F1731">
            <v>41.92</v>
          </cell>
        </row>
        <row r="1732">
          <cell r="A1732">
            <v>3303780</v>
          </cell>
          <cell r="B1732" t="str">
            <v>Verniz de proteção antipichação</v>
          </cell>
          <cell r="C1732" t="str">
            <v>M2</v>
          </cell>
          <cell r="D1732">
            <v>17.21</v>
          </cell>
          <cell r="E1732">
            <v>15.32</v>
          </cell>
          <cell r="F1732">
            <v>32.53</v>
          </cell>
        </row>
        <row r="1733">
          <cell r="A1733">
            <v>3305</v>
          </cell>
          <cell r="B1733" t="str">
            <v>Pintura em superficies de madeira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3305010</v>
          </cell>
          <cell r="B1734" t="str">
            <v>Verniz fungicida para madeira</v>
          </cell>
          <cell r="C1734" t="str">
            <v>M2</v>
          </cell>
          <cell r="D1734">
            <v>5.98</v>
          </cell>
          <cell r="E1734">
            <v>11.36</v>
          </cell>
          <cell r="F1734">
            <v>17.34</v>
          </cell>
        </row>
        <row r="1735">
          <cell r="A1735">
            <v>3305120</v>
          </cell>
          <cell r="B1735" t="str">
            <v>Esmalte em rodapés, baguetes ou molduras de madeira</v>
          </cell>
          <cell r="C1735" t="str">
            <v>M</v>
          </cell>
          <cell r="D1735">
            <v>2.35</v>
          </cell>
          <cell r="E1735">
            <v>2.11</v>
          </cell>
          <cell r="F1735">
            <v>4.46</v>
          </cell>
        </row>
        <row r="1736">
          <cell r="A1736">
            <v>3305330</v>
          </cell>
          <cell r="B1736" t="str">
            <v>Verniz em superfície de madeira</v>
          </cell>
          <cell r="C1736" t="str">
            <v>M2</v>
          </cell>
          <cell r="D1736">
            <v>7.84</v>
          </cell>
          <cell r="E1736">
            <v>12.82</v>
          </cell>
          <cell r="F1736">
            <v>20.66</v>
          </cell>
        </row>
        <row r="1737">
          <cell r="A1737">
            <v>3305360</v>
          </cell>
          <cell r="B1737" t="str">
            <v>Verniz em rodapés, baguetes ou molduras de madeira</v>
          </cell>
          <cell r="C1737" t="str">
            <v>M</v>
          </cell>
          <cell r="D1737">
            <v>2.0699999999999998</v>
          </cell>
          <cell r="E1737">
            <v>1.69</v>
          </cell>
          <cell r="F1737">
            <v>3.76</v>
          </cell>
        </row>
        <row r="1738">
          <cell r="A1738">
            <v>3306</v>
          </cell>
          <cell r="B1738" t="str">
            <v>Pintura em pisos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3306020</v>
          </cell>
          <cell r="B1739" t="str">
            <v>Acrílico para quadras e pisos cimentados</v>
          </cell>
          <cell r="C1739" t="str">
            <v>M2</v>
          </cell>
          <cell r="D1739">
            <v>3.25</v>
          </cell>
          <cell r="E1739">
            <v>15.32</v>
          </cell>
          <cell r="F1739">
            <v>18.57</v>
          </cell>
        </row>
        <row r="1740">
          <cell r="A1740">
            <v>3307</v>
          </cell>
          <cell r="B1740" t="str">
            <v>Pintura em estruturas metalicas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</row>
        <row r="1741">
          <cell r="A1741">
            <v>3307102</v>
          </cell>
          <cell r="B1741" t="str">
            <v>Esmalte a base de água em estrutura metálica</v>
          </cell>
          <cell r="C1741" t="str">
            <v>M2</v>
          </cell>
          <cell r="D1741">
            <v>8.8000000000000007</v>
          </cell>
          <cell r="E1741">
            <v>28.53</v>
          </cell>
          <cell r="F1741">
            <v>37.33</v>
          </cell>
        </row>
        <row r="1742">
          <cell r="A1742">
            <v>3307130</v>
          </cell>
          <cell r="B1742" t="str">
            <v>Pintura epóxi bicomponente em estruturas metálicas</v>
          </cell>
          <cell r="C1742" t="str">
            <v>KG</v>
          </cell>
          <cell r="D1742">
            <v>4.0199999999999996</v>
          </cell>
          <cell r="E1742">
            <v>0</v>
          </cell>
          <cell r="F1742">
            <v>4.0199999999999996</v>
          </cell>
        </row>
        <row r="1743">
          <cell r="A1743">
            <v>3307140</v>
          </cell>
          <cell r="B1743" t="str">
            <v>Pintura com esmalte alquídico em estrutura metálica</v>
          </cell>
          <cell r="C1743" t="str">
            <v>KG</v>
          </cell>
          <cell r="D1743">
            <v>2.85</v>
          </cell>
          <cell r="E1743">
            <v>0</v>
          </cell>
          <cell r="F1743">
            <v>2.85</v>
          </cell>
        </row>
        <row r="1744">
          <cell r="A1744">
            <v>3307303</v>
          </cell>
          <cell r="B1744" t="str">
            <v>Proteção passiva contra incêndio com tinta intumescente, com tempo requerido de resistênci</v>
          </cell>
          <cell r="C1744" t="str">
            <v>M2</v>
          </cell>
          <cell r="D1744">
            <v>71.5</v>
          </cell>
          <cell r="E1744">
            <v>142.41</v>
          </cell>
          <cell r="F1744">
            <v>213.91</v>
          </cell>
        </row>
        <row r="1745">
          <cell r="A1745">
            <v>3307304</v>
          </cell>
          <cell r="B1745" t="str">
            <v>Proteção passiva contra incêndio com tinta intumescente, com tempo requerido de resistênci</v>
          </cell>
          <cell r="C1745" t="str">
            <v>M2</v>
          </cell>
          <cell r="D1745">
            <v>309.10000000000002</v>
          </cell>
          <cell r="E1745">
            <v>165</v>
          </cell>
          <cell r="F1745">
            <v>474.1</v>
          </cell>
        </row>
        <row r="1746">
          <cell r="A1746">
            <v>3309</v>
          </cell>
          <cell r="B1746" t="str">
            <v>Pintura de sinalizacao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</row>
        <row r="1747">
          <cell r="A1747">
            <v>3309020</v>
          </cell>
          <cell r="B1747" t="str">
            <v>Borracha clorada para faixas demarcatórias</v>
          </cell>
          <cell r="C1747" t="str">
            <v>M</v>
          </cell>
          <cell r="D1747">
            <v>1.24</v>
          </cell>
          <cell r="E1747">
            <v>1.1599999999999999</v>
          </cell>
          <cell r="F1747">
            <v>2.4</v>
          </cell>
        </row>
        <row r="1748">
          <cell r="A1748">
            <v>3309021</v>
          </cell>
          <cell r="B1748" t="str">
            <v>Tinta acrílica para faixas demarcatórias</v>
          </cell>
          <cell r="C1748" t="str">
            <v>M</v>
          </cell>
          <cell r="D1748">
            <v>0.79</v>
          </cell>
          <cell r="E1748">
            <v>2.2999999999999998</v>
          </cell>
          <cell r="F1748">
            <v>3.09</v>
          </cell>
        </row>
        <row r="1749">
          <cell r="A1749">
            <v>3310</v>
          </cell>
          <cell r="B1749" t="str">
            <v>Pintura em superficie de concreto/massa/gesso/pedras, inclusive preparo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</row>
        <row r="1750">
          <cell r="A1750">
            <v>3310010</v>
          </cell>
          <cell r="B1750" t="str">
            <v>Tinta látex antimofo em massa, inclusive preparo</v>
          </cell>
          <cell r="C1750" t="str">
            <v>M2</v>
          </cell>
          <cell r="D1750">
            <v>5.78</v>
          </cell>
          <cell r="E1750">
            <v>15.32</v>
          </cell>
          <cell r="F1750">
            <v>21.1</v>
          </cell>
        </row>
        <row r="1751">
          <cell r="A1751">
            <v>3310020</v>
          </cell>
          <cell r="B1751" t="str">
            <v>Tinta látex em massa, inclusive preparo</v>
          </cell>
          <cell r="C1751" t="str">
            <v>M2</v>
          </cell>
          <cell r="D1751">
            <v>7.08</v>
          </cell>
          <cell r="E1751">
            <v>15.32</v>
          </cell>
          <cell r="F1751">
            <v>22.4</v>
          </cell>
        </row>
        <row r="1752">
          <cell r="A1752">
            <v>3310030</v>
          </cell>
          <cell r="B1752" t="str">
            <v>Tinta acrílica antimofo em massa, inclusive preparo</v>
          </cell>
          <cell r="C1752" t="str">
            <v>M2</v>
          </cell>
          <cell r="D1752">
            <v>8.4</v>
          </cell>
          <cell r="E1752">
            <v>15.32</v>
          </cell>
          <cell r="F1752">
            <v>23.72</v>
          </cell>
        </row>
        <row r="1753">
          <cell r="A1753">
            <v>3310041</v>
          </cell>
          <cell r="B1753" t="str">
            <v>Esmalte à base de água em massa, inclusive preparo</v>
          </cell>
          <cell r="C1753" t="str">
            <v>M2</v>
          </cell>
          <cell r="D1753">
            <v>10.57</v>
          </cell>
          <cell r="E1753">
            <v>15.32</v>
          </cell>
          <cell r="F1753">
            <v>25.89</v>
          </cell>
        </row>
        <row r="1754">
          <cell r="A1754">
            <v>3310050</v>
          </cell>
          <cell r="B1754" t="str">
            <v>Tinta acrílica em massa, inclusive preparo</v>
          </cell>
          <cell r="C1754" t="str">
            <v>M2</v>
          </cell>
          <cell r="D1754">
            <v>8.4499999999999993</v>
          </cell>
          <cell r="E1754">
            <v>15.32</v>
          </cell>
          <cell r="F1754">
            <v>23.77</v>
          </cell>
        </row>
        <row r="1755">
          <cell r="A1755">
            <v>3310060</v>
          </cell>
          <cell r="B1755" t="str">
            <v>Epóxi em massa, inclusive preparo</v>
          </cell>
          <cell r="C1755" t="str">
            <v>M2</v>
          </cell>
          <cell r="D1755">
            <v>49.78</v>
          </cell>
          <cell r="E1755">
            <v>32.1</v>
          </cell>
          <cell r="F1755">
            <v>81.88</v>
          </cell>
        </row>
        <row r="1756">
          <cell r="A1756">
            <v>3310070</v>
          </cell>
          <cell r="B1756" t="str">
            <v>Borracha clorada em massa, inclusive preparo</v>
          </cell>
          <cell r="C1756" t="str">
            <v>M2</v>
          </cell>
          <cell r="D1756">
            <v>14.48</v>
          </cell>
          <cell r="E1756">
            <v>15.32</v>
          </cell>
          <cell r="F1756">
            <v>29.8</v>
          </cell>
        </row>
        <row r="1757">
          <cell r="A1757">
            <v>3310100</v>
          </cell>
          <cell r="B1757" t="str">
            <v>Textura acrílica para uso interno / externo, inclusive preparo</v>
          </cell>
          <cell r="C1757" t="str">
            <v>M2</v>
          </cell>
          <cell r="D1757">
            <v>11.39</v>
          </cell>
          <cell r="E1757">
            <v>21.39</v>
          </cell>
          <cell r="F1757">
            <v>32.78</v>
          </cell>
        </row>
        <row r="1758">
          <cell r="A1758">
            <v>3310120</v>
          </cell>
          <cell r="B1758" t="str">
            <v>Proteção passiva contra incêndio com tinta intumescente, tempo requerido de resistência ao</v>
          </cell>
          <cell r="C1758" t="str">
            <v>M2</v>
          </cell>
          <cell r="D1758">
            <v>203</v>
          </cell>
          <cell r="E1758">
            <v>0</v>
          </cell>
          <cell r="F1758">
            <v>203</v>
          </cell>
        </row>
        <row r="1759">
          <cell r="A1759">
            <v>3310130</v>
          </cell>
          <cell r="B1759" t="str">
            <v>Proteção passiva contra incêndio com tinta intumescente, tempo requerido de resistência ao</v>
          </cell>
          <cell r="C1759" t="str">
            <v>M2</v>
          </cell>
          <cell r="D1759">
            <v>402.5</v>
          </cell>
          <cell r="E1759">
            <v>0</v>
          </cell>
          <cell r="F1759">
            <v>402.5</v>
          </cell>
        </row>
        <row r="1760">
          <cell r="A1760">
            <v>3311</v>
          </cell>
          <cell r="B1760" t="str">
            <v>Pintura em superficie metalica, inclusive preparo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</row>
        <row r="1761">
          <cell r="A1761">
            <v>3311050</v>
          </cell>
          <cell r="B1761" t="str">
            <v>Esmalte à base água em superfície metálica, inclusive preparo</v>
          </cell>
          <cell r="C1761" t="str">
            <v>M2</v>
          </cell>
          <cell r="D1761">
            <v>13.41</v>
          </cell>
          <cell r="E1761">
            <v>21.39</v>
          </cell>
          <cell r="F1761">
            <v>34.799999999999997</v>
          </cell>
        </row>
        <row r="1762">
          <cell r="A1762">
            <v>3312</v>
          </cell>
          <cell r="B1762" t="str">
            <v>Pintura em superficie de madeira, inclusive preparo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</row>
        <row r="1763">
          <cell r="A1763">
            <v>3312011</v>
          </cell>
          <cell r="B1763" t="str">
            <v>Esmalte à base de água em madeira, inclusive preparo</v>
          </cell>
          <cell r="C1763" t="str">
            <v>M2</v>
          </cell>
          <cell r="D1763">
            <v>13.74</v>
          </cell>
          <cell r="E1763">
            <v>21.39</v>
          </cell>
          <cell r="F1763">
            <v>35.130000000000003</v>
          </cell>
        </row>
        <row r="1764">
          <cell r="A1764" t="str">
            <v>34</v>
          </cell>
          <cell r="B1764" t="str">
            <v>PAISAGISMO E FECHAMENTOS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3401</v>
          </cell>
          <cell r="B1765" t="str">
            <v>Preparacao de solo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3401010</v>
          </cell>
          <cell r="B1766" t="str">
            <v>Terra vegetal orgânica comum</v>
          </cell>
          <cell r="C1766" t="str">
            <v>M3</v>
          </cell>
          <cell r="D1766">
            <v>119.03</v>
          </cell>
          <cell r="E1766">
            <v>36.299999999999997</v>
          </cell>
          <cell r="F1766">
            <v>155.33000000000001</v>
          </cell>
        </row>
        <row r="1767">
          <cell r="A1767">
            <v>3401020</v>
          </cell>
          <cell r="B1767" t="str">
            <v>Limpeza e regularização de áreas para ajardinamento (jardins e canteiros)</v>
          </cell>
          <cell r="C1767" t="str">
            <v>M2</v>
          </cell>
          <cell r="D1767">
            <v>0</v>
          </cell>
          <cell r="E1767">
            <v>1.45</v>
          </cell>
          <cell r="F1767">
            <v>1.45</v>
          </cell>
        </row>
        <row r="1768">
          <cell r="A1768">
            <v>3402</v>
          </cell>
          <cell r="B1768" t="str">
            <v>Vegetacao rasteira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3402020</v>
          </cell>
          <cell r="B1769" t="str">
            <v>Plantio de grama batatais em placas (praças e áreas abertas)</v>
          </cell>
          <cell r="C1769" t="str">
            <v>M2</v>
          </cell>
          <cell r="D1769">
            <v>6.56</v>
          </cell>
          <cell r="E1769">
            <v>2.4500000000000002</v>
          </cell>
          <cell r="F1769">
            <v>9.01</v>
          </cell>
        </row>
        <row r="1770">
          <cell r="A1770">
            <v>3402040</v>
          </cell>
          <cell r="B1770" t="str">
            <v>Plantio de grama batatais em placas (jardins e canteiros)</v>
          </cell>
          <cell r="C1770" t="str">
            <v>M2</v>
          </cell>
          <cell r="D1770">
            <v>5.84</v>
          </cell>
          <cell r="E1770">
            <v>3.67</v>
          </cell>
          <cell r="F1770">
            <v>9.51</v>
          </cell>
        </row>
        <row r="1771">
          <cell r="A1771">
            <v>3402070</v>
          </cell>
          <cell r="B1771" t="str">
            <v>Forração com Lírio Amarelo, mínimo 18 mudas / m² - h= 0,50 m</v>
          </cell>
          <cell r="C1771" t="str">
            <v>M2</v>
          </cell>
          <cell r="D1771">
            <v>42.4</v>
          </cell>
          <cell r="E1771">
            <v>4.66</v>
          </cell>
          <cell r="F1771">
            <v>47.06</v>
          </cell>
        </row>
        <row r="1772">
          <cell r="A1772">
            <v>3402080</v>
          </cell>
          <cell r="B1772" t="str">
            <v>Plantio de grama São Carlos em placas (jardins e canteiros)</v>
          </cell>
          <cell r="C1772" t="str">
            <v>M2</v>
          </cell>
          <cell r="D1772">
            <v>11.42</v>
          </cell>
          <cell r="E1772">
            <v>3.67</v>
          </cell>
          <cell r="F1772">
            <v>15.09</v>
          </cell>
        </row>
        <row r="1773">
          <cell r="A1773">
            <v>3402090</v>
          </cell>
          <cell r="B1773" t="str">
            <v>Forração com Hera Inglesa, mínimo 18 mudas / m² - h= 0,15 m</v>
          </cell>
          <cell r="C1773" t="str">
            <v>M2</v>
          </cell>
          <cell r="D1773">
            <v>33.94</v>
          </cell>
          <cell r="E1773">
            <v>4.66</v>
          </cell>
          <cell r="F1773">
            <v>38.6</v>
          </cell>
        </row>
        <row r="1774">
          <cell r="A1774">
            <v>3402100</v>
          </cell>
          <cell r="B1774" t="str">
            <v>Plantio de grama esmeralda em placas (jardins e canteiros)</v>
          </cell>
          <cell r="C1774" t="str">
            <v>M2</v>
          </cell>
          <cell r="D1774">
            <v>6.89</v>
          </cell>
          <cell r="E1774">
            <v>3.67</v>
          </cell>
          <cell r="F1774">
            <v>10.56</v>
          </cell>
        </row>
        <row r="1775">
          <cell r="A1775">
            <v>3402110</v>
          </cell>
          <cell r="B1775" t="str">
            <v>Forração com clorofito, mínimo de 20 mudas / m² - h= 0,15 m</v>
          </cell>
          <cell r="C1775" t="str">
            <v>M2</v>
          </cell>
          <cell r="D1775">
            <v>36</v>
          </cell>
          <cell r="E1775">
            <v>4.66</v>
          </cell>
          <cell r="F1775">
            <v>40.659999999999997</v>
          </cell>
        </row>
        <row r="1776">
          <cell r="A1776">
            <v>3402400</v>
          </cell>
          <cell r="B1776" t="str">
            <v>Plantio de grama pelo processo hidrossemeadura</v>
          </cell>
          <cell r="C1776" t="str">
            <v>M2</v>
          </cell>
          <cell r="D1776">
            <v>6.71</v>
          </cell>
          <cell r="E1776">
            <v>0</v>
          </cell>
          <cell r="F1776">
            <v>6.71</v>
          </cell>
        </row>
        <row r="1777">
          <cell r="A1777">
            <v>3403</v>
          </cell>
          <cell r="B1777" t="str">
            <v>Vegetacao arbustiva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</row>
        <row r="1778">
          <cell r="A1778">
            <v>3403020</v>
          </cell>
          <cell r="B1778" t="str">
            <v>Arbusto Azaléa - h= 0,60 a 0,80 m</v>
          </cell>
          <cell r="C1778" t="str">
            <v>UN</v>
          </cell>
          <cell r="D1778">
            <v>36.58</v>
          </cell>
          <cell r="E1778">
            <v>2.68</v>
          </cell>
          <cell r="F1778">
            <v>39.26</v>
          </cell>
        </row>
        <row r="1779">
          <cell r="A1779">
            <v>3403120</v>
          </cell>
          <cell r="B1779" t="str">
            <v>Arbusto Moréia - h= 0,50 m</v>
          </cell>
          <cell r="C1779" t="str">
            <v>UN</v>
          </cell>
          <cell r="D1779">
            <v>26.6</v>
          </cell>
          <cell r="E1779">
            <v>2.68</v>
          </cell>
          <cell r="F1779">
            <v>29.28</v>
          </cell>
        </row>
        <row r="1780">
          <cell r="A1780">
            <v>3403130</v>
          </cell>
          <cell r="B1780" t="str">
            <v>Arbusto Alamanda - h= 0,60 a 0,80 m</v>
          </cell>
          <cell r="C1780" t="str">
            <v>UN</v>
          </cell>
          <cell r="D1780">
            <v>26.37</v>
          </cell>
          <cell r="E1780">
            <v>2.68</v>
          </cell>
          <cell r="F1780">
            <v>29.05</v>
          </cell>
        </row>
        <row r="1781">
          <cell r="A1781">
            <v>3403150</v>
          </cell>
          <cell r="B1781" t="str">
            <v>Arbusto Curcúligo - h= 0,60 a 0,80 m</v>
          </cell>
          <cell r="C1781" t="str">
            <v>UN</v>
          </cell>
          <cell r="D1781">
            <v>34.24</v>
          </cell>
          <cell r="E1781">
            <v>2.68</v>
          </cell>
          <cell r="F1781">
            <v>36.92</v>
          </cell>
        </row>
        <row r="1782">
          <cell r="A1782">
            <v>3404</v>
          </cell>
          <cell r="B1782" t="str">
            <v>arvores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3404050</v>
          </cell>
          <cell r="B1783" t="str">
            <v>Árvore ornamental tipo Pata de Vaca - h= 2,00 m</v>
          </cell>
          <cell r="C1783" t="str">
            <v>UN</v>
          </cell>
          <cell r="D1783">
            <v>62.23</v>
          </cell>
          <cell r="E1783">
            <v>23.34</v>
          </cell>
          <cell r="F1783">
            <v>85.57</v>
          </cell>
        </row>
        <row r="1784">
          <cell r="A1784">
            <v>3404130</v>
          </cell>
          <cell r="B1784" t="str">
            <v>Árvore ornamental tipo Ipê Amarelo - h= 2,00 m</v>
          </cell>
          <cell r="C1784" t="str">
            <v>UN</v>
          </cell>
          <cell r="D1784">
            <v>69.42</v>
          </cell>
          <cell r="E1784">
            <v>23.34</v>
          </cell>
          <cell r="F1784">
            <v>92.76</v>
          </cell>
        </row>
        <row r="1785">
          <cell r="A1785">
            <v>3404160</v>
          </cell>
          <cell r="B1785" t="str">
            <v>Árvore ornamental tipo Areca Bambu - h= 2,00 m</v>
          </cell>
          <cell r="C1785" t="str">
            <v>UN</v>
          </cell>
          <cell r="D1785">
            <v>85.14</v>
          </cell>
          <cell r="E1785">
            <v>23.34</v>
          </cell>
          <cell r="F1785">
            <v>108.48</v>
          </cell>
        </row>
        <row r="1786">
          <cell r="A1786">
            <v>3404164</v>
          </cell>
          <cell r="B1786" t="str">
            <v>Árvore ornamental tipo Falso barbatimão - h = 2,00 m</v>
          </cell>
          <cell r="C1786" t="str">
            <v>UN</v>
          </cell>
          <cell r="D1786">
            <v>164.03</v>
          </cell>
          <cell r="E1786">
            <v>2.63</v>
          </cell>
          <cell r="F1786">
            <v>166.66</v>
          </cell>
        </row>
        <row r="1787">
          <cell r="A1787">
            <v>3404166</v>
          </cell>
          <cell r="B1787" t="str">
            <v>Árvore ornamental tipo Aroeira salsa - h= 2,00 m</v>
          </cell>
          <cell r="C1787" t="str">
            <v>UN</v>
          </cell>
          <cell r="D1787">
            <v>84.67</v>
          </cell>
          <cell r="E1787">
            <v>2.63</v>
          </cell>
          <cell r="F1787">
            <v>87.3</v>
          </cell>
        </row>
        <row r="1788">
          <cell r="A1788">
            <v>3404280</v>
          </cell>
          <cell r="B1788" t="str">
            <v>Árvore ornamental tipo Manacá-da-serra</v>
          </cell>
          <cell r="C1788" t="str">
            <v>UN</v>
          </cell>
          <cell r="D1788">
            <v>93.76</v>
          </cell>
          <cell r="E1788">
            <v>23.34</v>
          </cell>
          <cell r="F1788">
            <v>117.1</v>
          </cell>
        </row>
        <row r="1789">
          <cell r="A1789">
            <v>3404360</v>
          </cell>
          <cell r="B1789" t="str">
            <v>Árvore ornamental tipo coqueiro Jerivá - h= 4,00 m</v>
          </cell>
          <cell r="C1789" t="str">
            <v>UN</v>
          </cell>
          <cell r="D1789">
            <v>226.41</v>
          </cell>
          <cell r="E1789">
            <v>23.34</v>
          </cell>
          <cell r="F1789">
            <v>249.75</v>
          </cell>
        </row>
        <row r="1790">
          <cell r="A1790">
            <v>3404370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42.67</v>
          </cell>
          <cell r="E1790">
            <v>23.34</v>
          </cell>
          <cell r="F1790">
            <v>66.010000000000005</v>
          </cell>
        </row>
        <row r="1791">
          <cell r="A1791">
            <v>3405</v>
          </cell>
          <cell r="B1791" t="str">
            <v>Cercas e fechamentos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3405020</v>
          </cell>
          <cell r="B1792" t="str">
            <v>Cerca em arame farpado com mourões de concreto</v>
          </cell>
          <cell r="C1792" t="str">
            <v>M</v>
          </cell>
          <cell r="D1792">
            <v>26.82</v>
          </cell>
          <cell r="E1792">
            <v>23.34</v>
          </cell>
          <cell r="F1792">
            <v>50.16</v>
          </cell>
        </row>
        <row r="1793">
          <cell r="A1793">
            <v>3405030</v>
          </cell>
          <cell r="B1793" t="str">
            <v>Cerca em arame farpado com mourões de concreto, com ponta inclinada</v>
          </cell>
          <cell r="C1793" t="str">
            <v>M</v>
          </cell>
          <cell r="D1793">
            <v>35.69</v>
          </cell>
          <cell r="E1793">
            <v>23.34</v>
          </cell>
          <cell r="F1793">
            <v>59.03</v>
          </cell>
        </row>
        <row r="1794">
          <cell r="A1794">
            <v>3405032</v>
          </cell>
          <cell r="B1794" t="str">
            <v>Cerca em arame farpado com mourões de concreto, com ponta inclinada - 12 fiadas</v>
          </cell>
          <cell r="C1794" t="str">
            <v>M</v>
          </cell>
          <cell r="D1794">
            <v>40.85</v>
          </cell>
          <cell r="E1794">
            <v>23.34</v>
          </cell>
          <cell r="F1794">
            <v>64.19</v>
          </cell>
        </row>
        <row r="1795">
          <cell r="A1795">
            <v>3405050</v>
          </cell>
          <cell r="B1795" t="str">
            <v>Cerca em tela de aço galvanizado de 2´, montantes em mourões de concreto com ponta inclina</v>
          </cell>
          <cell r="C1795" t="str">
            <v>M</v>
          </cell>
          <cell r="D1795">
            <v>161.33000000000001</v>
          </cell>
          <cell r="E1795">
            <v>37.659999999999997</v>
          </cell>
          <cell r="F1795">
            <v>198.99</v>
          </cell>
        </row>
        <row r="1796">
          <cell r="A1796">
            <v>3405080</v>
          </cell>
          <cell r="B1796" t="str">
            <v xml:space="preserve">Alambrado em tela de aço galvanizado de 2´, montantes metálicos e arame farpado, até 4,00 </v>
          </cell>
          <cell r="C1796" t="str">
            <v>M2</v>
          </cell>
          <cell r="D1796">
            <v>191.59</v>
          </cell>
          <cell r="E1796">
            <v>0</v>
          </cell>
          <cell r="F1796">
            <v>191.59</v>
          </cell>
        </row>
        <row r="1797">
          <cell r="A1797">
            <v>3405110</v>
          </cell>
          <cell r="B1797" t="str">
            <v xml:space="preserve">Alambrado em tela de aço galvanizado de 2´, montantes metálicos e arame farpado, acima de </v>
          </cell>
          <cell r="C1797" t="str">
            <v>M2</v>
          </cell>
          <cell r="D1797">
            <v>188.79</v>
          </cell>
          <cell r="E1797">
            <v>0</v>
          </cell>
          <cell r="F1797">
            <v>188.79</v>
          </cell>
        </row>
        <row r="1798">
          <cell r="A1798">
            <v>3405120</v>
          </cell>
          <cell r="B1798" t="str">
            <v>Alambrado em tela de aço galvanizado de 1´, montantes metálicos e arame farpado</v>
          </cell>
          <cell r="C1798" t="str">
            <v>M2</v>
          </cell>
          <cell r="D1798">
            <v>179.23</v>
          </cell>
          <cell r="E1798">
            <v>0</v>
          </cell>
          <cell r="F1798">
            <v>179.23</v>
          </cell>
        </row>
        <row r="1799">
          <cell r="A1799">
            <v>3405170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35.090000000000003</v>
          </cell>
          <cell r="E1799">
            <v>0</v>
          </cell>
          <cell r="F1799">
            <v>35.090000000000003</v>
          </cell>
        </row>
        <row r="1800">
          <cell r="A1800">
            <v>3405210</v>
          </cell>
          <cell r="B1800" t="str">
            <v>Alambrado em tela de aço galvanizado de 2´, montantes metálicos com extremo superior duplo</v>
          </cell>
          <cell r="C1800" t="str">
            <v>M2</v>
          </cell>
          <cell r="D1800">
            <v>187.94</v>
          </cell>
          <cell r="E1800">
            <v>0</v>
          </cell>
          <cell r="F1800">
            <v>187.94</v>
          </cell>
        </row>
        <row r="1801">
          <cell r="A1801">
            <v>3405260</v>
          </cell>
          <cell r="B1801" t="str">
            <v>Gradil em aço galvanizado eletrofundido, malha 65 x 132 mm e pintura eletrostática</v>
          </cell>
          <cell r="C1801" t="str">
            <v>M2</v>
          </cell>
          <cell r="D1801">
            <v>375.95</v>
          </cell>
          <cell r="E1801">
            <v>48.43</v>
          </cell>
          <cell r="F1801">
            <v>424.38</v>
          </cell>
        </row>
        <row r="1802">
          <cell r="A1802">
            <v>3405270</v>
          </cell>
          <cell r="B1802" t="str">
            <v>Alambrado em tela de aço galvanizado de 2´, montantes metálicos retos</v>
          </cell>
          <cell r="C1802" t="str">
            <v>M2</v>
          </cell>
          <cell r="D1802">
            <v>179.67</v>
          </cell>
          <cell r="E1802">
            <v>0</v>
          </cell>
          <cell r="F1802">
            <v>179.67</v>
          </cell>
        </row>
        <row r="1803">
          <cell r="A1803">
            <v>3405290</v>
          </cell>
          <cell r="B1803" t="str">
            <v>Portão de abrir em grade de aço galvanizado eletrofundida, malha 65 x 132 mm, e pintura el</v>
          </cell>
          <cell r="C1803" t="str">
            <v>M2</v>
          </cell>
          <cell r="D1803">
            <v>1776.15</v>
          </cell>
          <cell r="E1803">
            <v>72.290000000000006</v>
          </cell>
          <cell r="F1803">
            <v>1848.44</v>
          </cell>
        </row>
        <row r="1804">
          <cell r="A1804">
            <v>3405300</v>
          </cell>
          <cell r="B1804" t="str">
            <v>Portão de correr em grade de aço galvanizado eletrofundida, malha 65 x 132 mm, e pintura e</v>
          </cell>
          <cell r="C1804" t="str">
            <v>M2</v>
          </cell>
          <cell r="D1804">
            <v>1265.4000000000001</v>
          </cell>
          <cell r="E1804">
            <v>72.290000000000006</v>
          </cell>
          <cell r="F1804">
            <v>1337.69</v>
          </cell>
        </row>
        <row r="1805">
          <cell r="A1805">
            <v>3405310</v>
          </cell>
          <cell r="B1805" t="str">
            <v>Gradil de ferro perfilado, tipo parque</v>
          </cell>
          <cell r="C1805" t="str">
            <v>M2</v>
          </cell>
          <cell r="D1805">
            <v>466.4</v>
          </cell>
          <cell r="E1805">
            <v>28.64</v>
          </cell>
          <cell r="F1805">
            <v>495.04</v>
          </cell>
        </row>
        <row r="1806">
          <cell r="A1806">
            <v>3405320</v>
          </cell>
          <cell r="B1806" t="str">
            <v>Portão de ferro perfilado, tipo parque</v>
          </cell>
          <cell r="C1806" t="str">
            <v>M2</v>
          </cell>
          <cell r="D1806">
            <v>648.62</v>
          </cell>
          <cell r="E1806">
            <v>24.5</v>
          </cell>
          <cell r="F1806">
            <v>673.12</v>
          </cell>
        </row>
        <row r="1807">
          <cell r="A1807">
            <v>3405350</v>
          </cell>
          <cell r="B1807" t="str">
            <v>Portão de abrir em gradil eletrofundido, malha 5 x 15 cm</v>
          </cell>
          <cell r="C1807" t="str">
            <v>M2</v>
          </cell>
          <cell r="D1807">
            <v>1784.42</v>
          </cell>
          <cell r="E1807">
            <v>58.25</v>
          </cell>
          <cell r="F1807">
            <v>1842.67</v>
          </cell>
        </row>
        <row r="1808">
          <cell r="A1808">
            <v>3405360</v>
          </cell>
          <cell r="B1808" t="str">
            <v>Gradil tela eletrosoldado, malha de 5 x 15cm, galvanizado</v>
          </cell>
          <cell r="C1808" t="str">
            <v>M2</v>
          </cell>
          <cell r="D1808">
            <v>71.59</v>
          </cell>
          <cell r="E1808">
            <v>72.14</v>
          </cell>
          <cell r="F1808">
            <v>143.72999999999999</v>
          </cell>
        </row>
        <row r="1809">
          <cell r="A1809">
            <v>3405370</v>
          </cell>
          <cell r="B1809" t="str">
            <v>Fechamento de divisa - mourão com placas pré moldadas</v>
          </cell>
          <cell r="C1809" t="str">
            <v>M</v>
          </cell>
          <cell r="D1809">
            <v>127.69</v>
          </cell>
          <cell r="E1809">
            <v>37.71</v>
          </cell>
          <cell r="F1809">
            <v>165.4</v>
          </cell>
        </row>
        <row r="1810">
          <cell r="A1810">
            <v>3413</v>
          </cell>
          <cell r="B1810" t="str">
            <v>Corte, recorte e remocao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</row>
        <row r="1811">
          <cell r="A1811">
            <v>3413011</v>
          </cell>
          <cell r="B1811" t="str">
            <v>Corte, recorte e remoção de árvore  inclusive as raízes - diâmetro (DAP)&gt;5cm&lt;15cm</v>
          </cell>
          <cell r="C1811" t="str">
            <v>UN</v>
          </cell>
          <cell r="D1811">
            <v>121.19</v>
          </cell>
          <cell r="E1811">
            <v>115.16</v>
          </cell>
          <cell r="F1811">
            <v>236.35</v>
          </cell>
        </row>
        <row r="1812">
          <cell r="A1812">
            <v>3413021</v>
          </cell>
          <cell r="B1812" t="str">
            <v>Corte, recorte e remoção de árvore inclusive as raízes - diâmetro (DAP)&gt;15cm&lt;30cm</v>
          </cell>
          <cell r="C1812" t="str">
            <v>UN</v>
          </cell>
          <cell r="D1812">
            <v>494.87</v>
          </cell>
          <cell r="E1812">
            <v>143.19999999999999</v>
          </cell>
          <cell r="F1812">
            <v>638.07000000000005</v>
          </cell>
        </row>
        <row r="1813">
          <cell r="A1813">
            <v>3413031</v>
          </cell>
          <cell r="B1813" t="str">
            <v>Corte, recorte e remoção de árvore inclusive as raízes - diâmetro (DAP)&gt;30cm&lt;45cm</v>
          </cell>
          <cell r="C1813" t="str">
            <v>UN</v>
          </cell>
          <cell r="D1813">
            <v>1488.08</v>
          </cell>
          <cell r="E1813">
            <v>258.36</v>
          </cell>
          <cell r="F1813">
            <v>1746.44</v>
          </cell>
        </row>
        <row r="1814">
          <cell r="A1814">
            <v>3413041</v>
          </cell>
          <cell r="B1814" t="str">
            <v>Corte, recorte e remoção de árvore inclusive as raízes - diâmetro (DAP)&gt;45cm&lt;60cm</v>
          </cell>
          <cell r="C1814" t="str">
            <v>UN</v>
          </cell>
          <cell r="D1814">
            <v>2068.0700000000002</v>
          </cell>
          <cell r="E1814">
            <v>692.96</v>
          </cell>
          <cell r="F1814">
            <v>2761.03</v>
          </cell>
        </row>
        <row r="1815">
          <cell r="A1815">
            <v>3413051</v>
          </cell>
          <cell r="B1815" t="str">
            <v>Corte, recorte e remoção de árvore inclusive as raízes - diâmetro (DAP)&gt;60cm&lt;100cm</v>
          </cell>
          <cell r="C1815" t="str">
            <v>UN</v>
          </cell>
          <cell r="D1815">
            <v>4030.92</v>
          </cell>
          <cell r="E1815">
            <v>1385.92</v>
          </cell>
          <cell r="F1815">
            <v>5416.84</v>
          </cell>
        </row>
        <row r="1816">
          <cell r="A1816">
            <v>3413060</v>
          </cell>
          <cell r="B1816" t="str">
            <v>Corte, recorte e remoção de árvore inclusive as raízes - diâmetro (DAP) acima de 100 cm</v>
          </cell>
          <cell r="C1816" t="str">
            <v>UN</v>
          </cell>
          <cell r="D1816">
            <v>5936.09</v>
          </cell>
          <cell r="E1816">
            <v>1614.24</v>
          </cell>
          <cell r="F1816">
            <v>7550.33</v>
          </cell>
        </row>
        <row r="1817">
          <cell r="A1817">
            <v>3420</v>
          </cell>
          <cell r="B1817" t="str">
            <v>Reparos, conservacoes e complementos - GRUPO 34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</row>
        <row r="1818">
          <cell r="A1818">
            <v>3420050</v>
          </cell>
          <cell r="B1818" t="str">
            <v>Tela de arame galvanizado fio nº 22 BWG, malha de 2´, tipo galinheiro</v>
          </cell>
          <cell r="C1818" t="str">
            <v>M2</v>
          </cell>
          <cell r="D1818">
            <v>8.43</v>
          </cell>
          <cell r="E1818">
            <v>5.78</v>
          </cell>
          <cell r="F1818">
            <v>14.21</v>
          </cell>
        </row>
        <row r="1819">
          <cell r="A1819">
            <v>3420080</v>
          </cell>
          <cell r="B1819" t="str">
            <v>Tela de aço galvanizado fio nº 10 BWG, malha de 2´, tipo alambrado de segurança</v>
          </cell>
          <cell r="C1819" t="str">
            <v>M2</v>
          </cell>
          <cell r="D1819">
            <v>73.22</v>
          </cell>
          <cell r="E1819">
            <v>7.96</v>
          </cell>
          <cell r="F1819">
            <v>81.180000000000007</v>
          </cell>
        </row>
        <row r="1820">
          <cell r="A1820">
            <v>3420110</v>
          </cell>
          <cell r="B1820" t="str">
            <v>Recolocação de barreira de proteção perimetral, simples ou dupla</v>
          </cell>
          <cell r="C1820" t="str">
            <v>M</v>
          </cell>
          <cell r="D1820">
            <v>13.53</v>
          </cell>
          <cell r="E1820">
            <v>0</v>
          </cell>
          <cell r="F1820">
            <v>13.53</v>
          </cell>
        </row>
        <row r="1821">
          <cell r="A1821">
            <v>3420160</v>
          </cell>
          <cell r="B1821" t="str">
            <v>Recolocação de alambrado, com altura até 4,50 m</v>
          </cell>
          <cell r="C1821" t="str">
            <v>M2</v>
          </cell>
          <cell r="D1821">
            <v>2.1800000000000002</v>
          </cell>
          <cell r="E1821">
            <v>12.06</v>
          </cell>
          <cell r="F1821">
            <v>14.24</v>
          </cell>
        </row>
        <row r="1822">
          <cell r="A1822">
            <v>3420170</v>
          </cell>
          <cell r="B1822" t="str">
            <v>Recolocação de alambrado, com altura acima de 4,50 m</v>
          </cell>
          <cell r="C1822" t="str">
            <v>M2</v>
          </cell>
          <cell r="D1822">
            <v>2.2400000000000002</v>
          </cell>
          <cell r="E1822">
            <v>16.16</v>
          </cell>
          <cell r="F1822">
            <v>18.399999999999999</v>
          </cell>
        </row>
        <row r="1823">
          <cell r="A1823">
            <v>3420380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543.54</v>
          </cell>
          <cell r="E1823">
            <v>131.61000000000001</v>
          </cell>
          <cell r="F1823">
            <v>675.15</v>
          </cell>
        </row>
        <row r="1824">
          <cell r="A1824">
            <v>3420390</v>
          </cell>
          <cell r="B1824" t="str">
            <v>Grelha arvoreira em ferro fundido</v>
          </cell>
          <cell r="C1824" t="str">
            <v>M2</v>
          </cell>
          <cell r="D1824">
            <v>779.16</v>
          </cell>
          <cell r="E1824">
            <v>16.079999999999998</v>
          </cell>
          <cell r="F1824">
            <v>795.24</v>
          </cell>
        </row>
        <row r="1825">
          <cell r="A1825" t="str">
            <v>35</v>
          </cell>
          <cell r="B1825" t="str">
            <v>PLAYGROUND E EQUIPAMENTO RECREATIVO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3501</v>
          </cell>
          <cell r="B1826" t="str">
            <v>Quadra e equipamento de esportes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</row>
        <row r="1827">
          <cell r="A1827">
            <v>3501070</v>
          </cell>
          <cell r="B1827" t="str">
            <v>Tela de arame galvanizado fio nº 12 BWG, malha de 2´</v>
          </cell>
          <cell r="C1827" t="str">
            <v>M2</v>
          </cell>
          <cell r="D1827">
            <v>46.97</v>
          </cell>
          <cell r="E1827">
            <v>4.83</v>
          </cell>
          <cell r="F1827">
            <v>51.8</v>
          </cell>
        </row>
        <row r="1828">
          <cell r="A1828">
            <v>3501150</v>
          </cell>
          <cell r="B1828" t="str">
            <v>Trave oficial completa com rede para futebol de salão</v>
          </cell>
          <cell r="C1828" t="str">
            <v>CJ</v>
          </cell>
          <cell r="D1828">
            <v>1217.97</v>
          </cell>
          <cell r="E1828">
            <v>115.77</v>
          </cell>
          <cell r="F1828">
            <v>1333.74</v>
          </cell>
        </row>
        <row r="1829">
          <cell r="A1829">
            <v>3501160</v>
          </cell>
          <cell r="B1829" t="str">
            <v>Tabela completa com suporte e rede para basquete</v>
          </cell>
          <cell r="C1829" t="str">
            <v>UN</v>
          </cell>
          <cell r="D1829">
            <v>2079.33</v>
          </cell>
          <cell r="E1829">
            <v>1458.37</v>
          </cell>
          <cell r="F1829">
            <v>3537.7</v>
          </cell>
        </row>
        <row r="1830">
          <cell r="A1830">
            <v>3501170</v>
          </cell>
          <cell r="B1830" t="str">
            <v>Poste oficial completo com rede para voleibol</v>
          </cell>
          <cell r="C1830" t="str">
            <v>CJ</v>
          </cell>
          <cell r="D1830">
            <v>1162.71</v>
          </cell>
          <cell r="E1830">
            <v>115.77</v>
          </cell>
          <cell r="F1830">
            <v>1278.48</v>
          </cell>
        </row>
        <row r="1831">
          <cell r="A1831">
            <v>3501550</v>
          </cell>
          <cell r="B1831" t="str">
            <v>Piso em fibra de polipropileno corrugado para quadra de esportes, inclusive pintura</v>
          </cell>
          <cell r="C1831" t="str">
            <v>M2</v>
          </cell>
          <cell r="D1831">
            <v>114.16</v>
          </cell>
          <cell r="E1831">
            <v>23.85</v>
          </cell>
          <cell r="F1831">
            <v>138.01</v>
          </cell>
        </row>
        <row r="1832">
          <cell r="A1832">
            <v>3503</v>
          </cell>
          <cell r="B1832" t="str">
            <v>Abrigo, guarita e quiosque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3503030</v>
          </cell>
          <cell r="B1833" t="str">
            <v>Cancela automática metálica com barreira de alumínio de 3,50 até 4,00 m</v>
          </cell>
          <cell r="C1833" t="str">
            <v>UN</v>
          </cell>
          <cell r="D1833">
            <v>3344.33</v>
          </cell>
          <cell r="E1833">
            <v>70.19</v>
          </cell>
          <cell r="F1833">
            <v>3414.52</v>
          </cell>
        </row>
        <row r="1834">
          <cell r="A1834">
            <v>3504</v>
          </cell>
          <cell r="B1834" t="str">
            <v>Bancos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</row>
        <row r="1835">
          <cell r="A1835">
            <v>3504020</v>
          </cell>
          <cell r="B1835" t="str">
            <v>Banco contínuo em concreto vazado</v>
          </cell>
          <cell r="C1835" t="str">
            <v>M</v>
          </cell>
          <cell r="D1835">
            <v>139.38</v>
          </cell>
          <cell r="E1835">
            <v>69.819999999999993</v>
          </cell>
          <cell r="F1835">
            <v>209.2</v>
          </cell>
        </row>
        <row r="1836">
          <cell r="A1836">
            <v>3504120</v>
          </cell>
          <cell r="B1836" t="str">
            <v>Banco em concreto pré-moldado, comprimento 150 cm</v>
          </cell>
          <cell r="C1836" t="str">
            <v>UN</v>
          </cell>
          <cell r="D1836">
            <v>413.24</v>
          </cell>
          <cell r="E1836">
            <v>15.56</v>
          </cell>
          <cell r="F1836">
            <v>428.8</v>
          </cell>
        </row>
        <row r="1837">
          <cell r="A1837">
            <v>3504130</v>
          </cell>
          <cell r="B1837" t="str">
            <v>Banco de madeira sobre alvenaria</v>
          </cell>
          <cell r="C1837" t="str">
            <v>M2</v>
          </cell>
          <cell r="D1837">
            <v>156.09</v>
          </cell>
          <cell r="E1837">
            <v>43.52</v>
          </cell>
          <cell r="F1837">
            <v>199.61</v>
          </cell>
        </row>
        <row r="1838">
          <cell r="A1838">
            <v>3504140</v>
          </cell>
          <cell r="B1838" t="str">
            <v>Banco em concreto pré-moldado com pés vazados, comprimento 200 cm</v>
          </cell>
          <cell r="C1838" t="str">
            <v>UN</v>
          </cell>
          <cell r="D1838">
            <v>465.12</v>
          </cell>
          <cell r="E1838">
            <v>21.87</v>
          </cell>
          <cell r="F1838">
            <v>486.99</v>
          </cell>
        </row>
        <row r="1839">
          <cell r="A1839">
            <v>3504150</v>
          </cell>
          <cell r="B1839" t="str">
            <v>Banco em concreto pré-moldado com 3 pés, comprimento 300 cm</v>
          </cell>
          <cell r="C1839" t="str">
            <v>UN</v>
          </cell>
          <cell r="D1839">
            <v>752.18</v>
          </cell>
          <cell r="E1839">
            <v>32.81</v>
          </cell>
          <cell r="F1839">
            <v>784.99</v>
          </cell>
        </row>
        <row r="1840">
          <cell r="A1840">
            <v>3505</v>
          </cell>
          <cell r="B1840" t="str">
            <v>Equipamento recreativo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3505200</v>
          </cell>
          <cell r="B1841" t="str">
            <v>Centro de atividades em madeira rústica</v>
          </cell>
          <cell r="C1841" t="str">
            <v>CJ</v>
          </cell>
          <cell r="D1841">
            <v>4133.4399999999996</v>
          </cell>
          <cell r="E1841">
            <v>154.37</v>
          </cell>
          <cell r="F1841">
            <v>4287.8100000000004</v>
          </cell>
        </row>
        <row r="1842">
          <cell r="A1842">
            <v>3505210</v>
          </cell>
          <cell r="B1842" t="str">
            <v>Balanço duplo em madeira rústica</v>
          </cell>
          <cell r="C1842" t="str">
            <v>CJ</v>
          </cell>
          <cell r="D1842">
            <v>1302.5</v>
          </cell>
          <cell r="E1842">
            <v>154.37</v>
          </cell>
          <cell r="F1842">
            <v>1456.87</v>
          </cell>
        </row>
        <row r="1843">
          <cell r="A1843">
            <v>3505220</v>
          </cell>
          <cell r="B1843" t="str">
            <v>Gangorra dupla em madeira rústica</v>
          </cell>
          <cell r="C1843" t="str">
            <v>CJ</v>
          </cell>
          <cell r="D1843">
            <v>908.74</v>
          </cell>
          <cell r="E1843">
            <v>154.37</v>
          </cell>
          <cell r="F1843">
            <v>1063.1099999999999</v>
          </cell>
        </row>
        <row r="1844">
          <cell r="A1844">
            <v>3505240</v>
          </cell>
          <cell r="B1844" t="str">
            <v>Gira-gira em ferro com assento de madeira (8 lugares)</v>
          </cell>
          <cell r="C1844" t="str">
            <v>CJ</v>
          </cell>
          <cell r="D1844">
            <v>1155.5</v>
          </cell>
          <cell r="E1844">
            <v>154.37</v>
          </cell>
          <cell r="F1844">
            <v>1309.8699999999999</v>
          </cell>
        </row>
        <row r="1845">
          <cell r="A1845">
            <v>3507</v>
          </cell>
          <cell r="B1845" t="str">
            <v>Mastro para bandeiras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</row>
        <row r="1846">
          <cell r="A1846">
            <v>3507020</v>
          </cell>
          <cell r="B1846" t="str">
            <v>Plataforma com 3 mastros galvanizados, h= 7,00 m</v>
          </cell>
          <cell r="C1846" t="str">
            <v>CJ</v>
          </cell>
          <cell r="D1846">
            <v>4373.29</v>
          </cell>
          <cell r="E1846">
            <v>245.49</v>
          </cell>
          <cell r="F1846">
            <v>4618.78</v>
          </cell>
        </row>
        <row r="1847">
          <cell r="A1847">
            <v>3507030</v>
          </cell>
          <cell r="B1847" t="str">
            <v>Plataforma com 3 mastros galvanizados, h= 9,00 m</v>
          </cell>
          <cell r="C1847" t="str">
            <v>CJ</v>
          </cell>
          <cell r="D1847">
            <v>6336.73</v>
          </cell>
          <cell r="E1847">
            <v>245.49</v>
          </cell>
          <cell r="F1847">
            <v>6582.22</v>
          </cell>
        </row>
        <row r="1848">
          <cell r="A1848">
            <v>3507060</v>
          </cell>
          <cell r="B1848" t="str">
            <v>Mastro para bandeira galvanizado, h= 9,00 m</v>
          </cell>
          <cell r="C1848" t="str">
            <v>UN</v>
          </cell>
          <cell r="D1848">
            <v>2088.98</v>
          </cell>
          <cell r="E1848">
            <v>36.26</v>
          </cell>
          <cell r="F1848">
            <v>2125.2399999999998</v>
          </cell>
        </row>
        <row r="1849">
          <cell r="A1849">
            <v>3507070</v>
          </cell>
          <cell r="B1849" t="str">
            <v>Mastro para bandeira galvanizado, h= 7,00 m</v>
          </cell>
          <cell r="C1849" t="str">
            <v>UN</v>
          </cell>
          <cell r="D1849">
            <v>1434.54</v>
          </cell>
          <cell r="E1849">
            <v>36.26</v>
          </cell>
          <cell r="F1849">
            <v>1470.8</v>
          </cell>
        </row>
        <row r="1850">
          <cell r="A1850">
            <v>3520</v>
          </cell>
          <cell r="B1850" t="str">
            <v>Reparos, conservacoes e complementos - GRUPO 35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3520010</v>
          </cell>
          <cell r="B1851" t="str">
            <v>Tela em polietileno, malha 10 x 10 cm, fio 2 mm</v>
          </cell>
          <cell r="C1851" t="str">
            <v>M2</v>
          </cell>
          <cell r="D1851">
            <v>10.48</v>
          </cell>
          <cell r="E1851">
            <v>0</v>
          </cell>
          <cell r="F1851">
            <v>10.48</v>
          </cell>
        </row>
        <row r="1852">
          <cell r="A1852">
            <v>3520050</v>
          </cell>
          <cell r="B1852" t="str">
            <v>Conjunto de 4 lixeiras para coleta seletiva, com tampa basculante, capacidade 50 litros</v>
          </cell>
          <cell r="C1852" t="str">
            <v>UN</v>
          </cell>
          <cell r="D1852">
            <v>973.22</v>
          </cell>
          <cell r="E1852">
            <v>24.12</v>
          </cell>
          <cell r="F1852">
            <v>997.34</v>
          </cell>
        </row>
        <row r="1853">
          <cell r="A1853" t="str">
            <v>36</v>
          </cell>
          <cell r="B1853" t="str">
            <v>ENTRADA DE ENERGIA ELETRICA E TELEFONIA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3601</v>
          </cell>
          <cell r="B1854" t="str">
            <v>Entrada de energia - componentes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3601242</v>
          </cell>
          <cell r="B1855" t="str">
            <v>Cubículo de média tensão, para uso ao tempo, classe 24 kV</v>
          </cell>
          <cell r="C1855" t="str">
            <v>CJ</v>
          </cell>
          <cell r="D1855">
            <v>125229.64</v>
          </cell>
          <cell r="E1855">
            <v>193.6</v>
          </cell>
          <cell r="F1855">
            <v>125423.24</v>
          </cell>
        </row>
        <row r="1856">
          <cell r="A1856">
            <v>3601252</v>
          </cell>
          <cell r="B1856" t="str">
            <v>Cubículo de média tensão, para uso ao tempo, classe 17,5 kV</v>
          </cell>
          <cell r="C1856" t="str">
            <v>CJ</v>
          </cell>
          <cell r="D1856">
            <v>99706.78</v>
          </cell>
          <cell r="E1856">
            <v>193.6</v>
          </cell>
          <cell r="F1856">
            <v>99900.38</v>
          </cell>
        </row>
        <row r="1857">
          <cell r="A1857">
            <v>3601260</v>
          </cell>
          <cell r="B1857" t="str">
            <v>Cubículo de entrada e medição para uso abrigado, classe 15 kV</v>
          </cell>
          <cell r="C1857" t="str">
            <v>CJ</v>
          </cell>
          <cell r="D1857">
            <v>106237.09</v>
          </cell>
          <cell r="E1857">
            <v>387.2</v>
          </cell>
          <cell r="F1857">
            <v>106624.29</v>
          </cell>
        </row>
        <row r="1858">
          <cell r="A1858">
            <v>3603</v>
          </cell>
          <cell r="B1858" t="str">
            <v>Caixas de entrada / medicao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3603010</v>
          </cell>
          <cell r="B1859" t="str">
            <v>Caixa de medição tipo II (300 x 560 x 200) mm, padrão concessionárias</v>
          </cell>
          <cell r="C1859" t="str">
            <v>UN</v>
          </cell>
          <cell r="D1859">
            <v>156.49</v>
          </cell>
          <cell r="E1859">
            <v>125.84</v>
          </cell>
          <cell r="F1859">
            <v>282.33</v>
          </cell>
        </row>
        <row r="1860">
          <cell r="A1860">
            <v>3603020</v>
          </cell>
          <cell r="B1860" t="str">
            <v>Caixa de medição polifásica (500 x 600 x 200) mm, padrão concessionárias</v>
          </cell>
          <cell r="C1860" t="str">
            <v>UN</v>
          </cell>
          <cell r="D1860">
            <v>286.83999999999997</v>
          </cell>
          <cell r="E1860">
            <v>125.84</v>
          </cell>
          <cell r="F1860">
            <v>412.68</v>
          </cell>
        </row>
        <row r="1861">
          <cell r="A1861">
            <v>3603030</v>
          </cell>
          <cell r="B1861" t="str">
            <v>Caixa de medição externa tipo ´L´ (900 x 600 x 270) mm, padrão Concessionárias</v>
          </cell>
          <cell r="C1861" t="str">
            <v>UN</v>
          </cell>
          <cell r="D1861">
            <v>903.18</v>
          </cell>
          <cell r="E1861">
            <v>145.56</v>
          </cell>
          <cell r="F1861">
            <v>1048.74</v>
          </cell>
        </row>
        <row r="1862">
          <cell r="A1862">
            <v>3603050</v>
          </cell>
          <cell r="B1862" t="str">
            <v>Caixa de medição externa tipo ´N´ (1300 x 1200 x 270) mm, padrão Concessionárias</v>
          </cell>
          <cell r="C1862" t="str">
            <v>UN</v>
          </cell>
          <cell r="D1862">
            <v>2173.02</v>
          </cell>
          <cell r="E1862">
            <v>145.56</v>
          </cell>
          <cell r="F1862">
            <v>2318.58</v>
          </cell>
        </row>
        <row r="1863">
          <cell r="A1863">
            <v>3603060</v>
          </cell>
          <cell r="B1863" t="str">
            <v>Caixa de medição externa tipo ´M´ (900 x 1200 x 270) mm, padrão Concessionárias</v>
          </cell>
          <cell r="C1863" t="str">
            <v>UN</v>
          </cell>
          <cell r="D1863">
            <v>1587.18</v>
          </cell>
          <cell r="E1863">
            <v>145.56</v>
          </cell>
          <cell r="F1863">
            <v>1732.74</v>
          </cell>
        </row>
        <row r="1864">
          <cell r="A1864">
            <v>3603080</v>
          </cell>
          <cell r="B1864" t="str">
            <v>Caixa para seccionadora tipo ´T´ (900 x 600 x 250) mm, padrão Concessionárias</v>
          </cell>
          <cell r="C1864" t="str">
            <v>UN</v>
          </cell>
          <cell r="D1864">
            <v>554.29999999999995</v>
          </cell>
          <cell r="E1864">
            <v>109.17</v>
          </cell>
          <cell r="F1864">
            <v>663.47</v>
          </cell>
        </row>
        <row r="1865">
          <cell r="A1865">
            <v>3603090</v>
          </cell>
          <cell r="B1865" t="str">
            <v>Caixa de medição interna tipo ´A1´ (1000 x 1000 x 300) mm, padrão Concessionárias</v>
          </cell>
          <cell r="C1865" t="str">
            <v>UN</v>
          </cell>
          <cell r="D1865">
            <v>2641.43</v>
          </cell>
          <cell r="E1865">
            <v>151.30000000000001</v>
          </cell>
          <cell r="F1865">
            <v>2792.73</v>
          </cell>
        </row>
        <row r="1866">
          <cell r="A1866">
            <v>3603120</v>
          </cell>
          <cell r="B1866" t="str">
            <v>Caixa de proteção para transformador de corrente, (1000 x 750 x 300) mm, padrão Concession</v>
          </cell>
          <cell r="C1866" t="str">
            <v>UN</v>
          </cell>
          <cell r="D1866">
            <v>820.64</v>
          </cell>
          <cell r="E1866">
            <v>145.56</v>
          </cell>
          <cell r="F1866">
            <v>966.2</v>
          </cell>
        </row>
        <row r="1867">
          <cell r="A1867">
            <v>3603130</v>
          </cell>
          <cell r="B1867" t="str">
            <v>Caixa de proteção dos bornes do medidor, (300 x 250 x 90) mm, padrão Concessionárias</v>
          </cell>
          <cell r="C1867" t="str">
            <v>UN</v>
          </cell>
          <cell r="D1867">
            <v>103.86</v>
          </cell>
          <cell r="E1867">
            <v>72.78</v>
          </cell>
          <cell r="F1867">
            <v>176.64</v>
          </cell>
        </row>
        <row r="1868">
          <cell r="A1868">
            <v>3603150</v>
          </cell>
          <cell r="B1868" t="str">
            <v>Caixa de entrada tipo ´E´ (560 x 350 x 210) mm - padrão Concessionárias</v>
          </cell>
          <cell r="C1868" t="str">
            <v>UN</v>
          </cell>
          <cell r="D1868">
            <v>198.61</v>
          </cell>
          <cell r="E1868">
            <v>125.84</v>
          </cell>
          <cell r="F1868">
            <v>324.45</v>
          </cell>
        </row>
        <row r="1869">
          <cell r="A1869">
            <v>3603160</v>
          </cell>
          <cell r="B1869" t="str">
            <v>Caixa base lateral tipo ´N´ (1300 x 400 x 250) mm</v>
          </cell>
          <cell r="C1869" t="str">
            <v>UN</v>
          </cell>
          <cell r="D1869">
            <v>660.84</v>
          </cell>
          <cell r="E1869">
            <v>145.56</v>
          </cell>
          <cell r="F1869">
            <v>806.4</v>
          </cell>
        </row>
        <row r="1870">
          <cell r="A1870">
            <v>3604</v>
          </cell>
          <cell r="B1870" t="str">
            <v>Suporte (Braquet)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</row>
        <row r="1871">
          <cell r="A1871">
            <v>3604010</v>
          </cell>
          <cell r="B1871" t="str">
            <v>Suporte para 1 isolador de baixa tensão</v>
          </cell>
          <cell r="C1871" t="str">
            <v>UN</v>
          </cell>
          <cell r="D1871">
            <v>20.21</v>
          </cell>
          <cell r="E1871">
            <v>10.92</v>
          </cell>
          <cell r="F1871">
            <v>31.13</v>
          </cell>
        </row>
        <row r="1872">
          <cell r="A1872">
            <v>3604030</v>
          </cell>
          <cell r="B1872" t="str">
            <v>Suporte para 2 isoladores de baixa tensão</v>
          </cell>
          <cell r="C1872" t="str">
            <v>UN</v>
          </cell>
          <cell r="D1872">
            <v>30.63</v>
          </cell>
          <cell r="E1872">
            <v>10.92</v>
          </cell>
          <cell r="F1872">
            <v>41.55</v>
          </cell>
        </row>
        <row r="1873">
          <cell r="A1873">
            <v>3604050</v>
          </cell>
          <cell r="B1873" t="str">
            <v>Suporte para 3 isoladores de baixa tensão</v>
          </cell>
          <cell r="C1873" t="str">
            <v>UN</v>
          </cell>
          <cell r="D1873">
            <v>54.88</v>
          </cell>
          <cell r="E1873">
            <v>10.92</v>
          </cell>
          <cell r="F1873">
            <v>65.8</v>
          </cell>
        </row>
        <row r="1874">
          <cell r="A1874">
            <v>3604070</v>
          </cell>
          <cell r="B1874" t="str">
            <v>Suporte para 4 isoladores de baixa tensão</v>
          </cell>
          <cell r="C1874" t="str">
            <v>UN</v>
          </cell>
          <cell r="D1874">
            <v>76.45</v>
          </cell>
          <cell r="E1874">
            <v>10.92</v>
          </cell>
          <cell r="F1874">
            <v>87.37</v>
          </cell>
        </row>
        <row r="1875">
          <cell r="A1875">
            <v>3605</v>
          </cell>
          <cell r="B1875" t="str">
            <v>Isoladores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3605010</v>
          </cell>
          <cell r="B1876" t="str">
            <v>Isolador tipo roldana para baixa tensão de 76 x 79 mm</v>
          </cell>
          <cell r="C1876" t="str">
            <v>UN</v>
          </cell>
          <cell r="D1876">
            <v>27.55</v>
          </cell>
          <cell r="E1876">
            <v>7.27</v>
          </cell>
          <cell r="F1876">
            <v>34.82</v>
          </cell>
        </row>
        <row r="1877">
          <cell r="A1877">
            <v>3605020</v>
          </cell>
          <cell r="B1877" t="str">
            <v>Isolador tipo castanha incluindo grampo de sustentação</v>
          </cell>
          <cell r="C1877" t="str">
            <v>UN</v>
          </cell>
          <cell r="D1877">
            <v>20.34</v>
          </cell>
          <cell r="E1877">
            <v>7.27</v>
          </cell>
          <cell r="F1877">
            <v>27.61</v>
          </cell>
        </row>
        <row r="1878">
          <cell r="A1878">
            <v>3605040</v>
          </cell>
          <cell r="B1878" t="str">
            <v>Isolador tipo disco para 15 kV de 6´ - 150 mm</v>
          </cell>
          <cell r="C1878" t="str">
            <v>UN</v>
          </cell>
          <cell r="D1878">
            <v>68.92</v>
          </cell>
          <cell r="E1878">
            <v>7.27</v>
          </cell>
          <cell r="F1878">
            <v>76.19</v>
          </cell>
        </row>
        <row r="1879">
          <cell r="A1879">
            <v>3605080</v>
          </cell>
          <cell r="B1879" t="str">
            <v>Isolador tipo pino para 15 kV, inclusive pino (poste)</v>
          </cell>
          <cell r="C1879" t="str">
            <v>UN</v>
          </cell>
          <cell r="D1879">
            <v>47.26</v>
          </cell>
          <cell r="E1879">
            <v>27.29</v>
          </cell>
          <cell r="F1879">
            <v>74.55</v>
          </cell>
        </row>
        <row r="1880">
          <cell r="A1880">
            <v>3605100</v>
          </cell>
          <cell r="B1880" t="str">
            <v>Isolador pedestal para 15 kV</v>
          </cell>
          <cell r="C1880" t="str">
            <v>UN</v>
          </cell>
          <cell r="D1880">
            <v>100.65</v>
          </cell>
          <cell r="E1880">
            <v>7.27</v>
          </cell>
          <cell r="F1880">
            <v>107.92</v>
          </cell>
        </row>
        <row r="1881">
          <cell r="A1881">
            <v>3605110</v>
          </cell>
          <cell r="B1881" t="str">
            <v>Isolador pedestal para 25 kV</v>
          </cell>
          <cell r="C1881" t="str">
            <v>UN</v>
          </cell>
          <cell r="D1881">
            <v>155.34</v>
          </cell>
          <cell r="E1881">
            <v>7.27</v>
          </cell>
          <cell r="F1881">
            <v>162.61000000000001</v>
          </cell>
        </row>
        <row r="1882">
          <cell r="A1882">
            <v>3606</v>
          </cell>
          <cell r="B1882" t="str">
            <v>Muflas e terminais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3606060</v>
          </cell>
          <cell r="B1883" t="str">
            <v>Terminal modular (mufla) unipolar externo para cabo até 70 mm²/15 kV</v>
          </cell>
          <cell r="C1883" t="str">
            <v>CJ</v>
          </cell>
          <cell r="D1883">
            <v>476.19</v>
          </cell>
          <cell r="E1883">
            <v>18.2</v>
          </cell>
          <cell r="F1883">
            <v>494.39</v>
          </cell>
        </row>
        <row r="1884">
          <cell r="A1884">
            <v>3606080</v>
          </cell>
          <cell r="B1884" t="str">
            <v>Terminal modular (mufla) unipolar interno para cabo até 70 mm²/15 kV</v>
          </cell>
          <cell r="C1884" t="str">
            <v>CJ</v>
          </cell>
          <cell r="D1884">
            <v>424.78</v>
          </cell>
          <cell r="E1884">
            <v>18.2</v>
          </cell>
          <cell r="F1884">
            <v>442.98</v>
          </cell>
        </row>
        <row r="1885">
          <cell r="A1885">
            <v>3607</v>
          </cell>
          <cell r="B1885" t="str">
            <v>Para-raios de media tensao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</row>
        <row r="1886">
          <cell r="A1886">
            <v>3607010</v>
          </cell>
          <cell r="B1886" t="str">
            <v>Para-raios de distribuição, classe 12 kV/5 kA, completo, encapsulado com polímero</v>
          </cell>
          <cell r="C1886" t="str">
            <v>UN</v>
          </cell>
          <cell r="D1886">
            <v>179.54</v>
          </cell>
          <cell r="E1886">
            <v>16.97</v>
          </cell>
          <cell r="F1886">
            <v>196.51</v>
          </cell>
        </row>
        <row r="1887">
          <cell r="A1887">
            <v>3607030</v>
          </cell>
          <cell r="B1887" t="str">
            <v>Para-raios de distribuição, classe 12 kV/10 kA, completo, encapsulado com polímero</v>
          </cell>
          <cell r="C1887" t="str">
            <v>UN</v>
          </cell>
          <cell r="D1887">
            <v>186.03</v>
          </cell>
          <cell r="E1887">
            <v>16.97</v>
          </cell>
          <cell r="F1887">
            <v>203</v>
          </cell>
        </row>
        <row r="1888">
          <cell r="A1888">
            <v>3607050</v>
          </cell>
          <cell r="B1888" t="str">
            <v>Para-raios de distribuição, classe 15 kV/5 kA, completo, encapsulado com polímero</v>
          </cell>
          <cell r="C1888" t="str">
            <v>UN</v>
          </cell>
          <cell r="D1888">
            <v>217.49</v>
          </cell>
          <cell r="E1888">
            <v>16.97</v>
          </cell>
          <cell r="F1888">
            <v>234.46</v>
          </cell>
        </row>
        <row r="1889">
          <cell r="A1889">
            <v>3607060</v>
          </cell>
          <cell r="B1889" t="str">
            <v>Para-raios de distribuição, classe 15 kV/10 kA, completo, encapsulado com polímero</v>
          </cell>
          <cell r="C1889" t="str">
            <v>UN</v>
          </cell>
          <cell r="D1889">
            <v>173.23</v>
          </cell>
          <cell r="E1889">
            <v>16.97</v>
          </cell>
          <cell r="F1889">
            <v>190.2</v>
          </cell>
        </row>
        <row r="1890">
          <cell r="A1890">
            <v>3608</v>
          </cell>
          <cell r="B1890" t="str">
            <v>Gerador e grupo gerador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</row>
        <row r="1891">
          <cell r="A1891">
            <v>3608030</v>
          </cell>
          <cell r="B1891" t="str">
            <v>Grupo gerador com potência de 250/228 kVA, variação de + ou - 5% - completo</v>
          </cell>
          <cell r="C1891" t="str">
            <v>UN</v>
          </cell>
          <cell r="D1891">
            <v>162948.13</v>
          </cell>
          <cell r="E1891">
            <v>1402.52</v>
          </cell>
          <cell r="F1891">
            <v>164350.65</v>
          </cell>
        </row>
        <row r="1892">
          <cell r="A1892">
            <v>3608040</v>
          </cell>
          <cell r="B1892" t="str">
            <v>Grupo gerador com potência de 350/320 kVA, variação de + ou - 10% - completo</v>
          </cell>
          <cell r="C1892" t="str">
            <v>UN</v>
          </cell>
          <cell r="D1892">
            <v>260974.84</v>
          </cell>
          <cell r="E1892">
            <v>1402.52</v>
          </cell>
          <cell r="F1892">
            <v>262377.36</v>
          </cell>
        </row>
        <row r="1893">
          <cell r="A1893">
            <v>3608050</v>
          </cell>
          <cell r="B1893" t="str">
            <v>Grupo gerador com potência de 88/80 kVA, variação de + ou - 10% - completo</v>
          </cell>
          <cell r="C1893" t="str">
            <v>UN</v>
          </cell>
          <cell r="D1893">
            <v>80497.41</v>
          </cell>
          <cell r="E1893">
            <v>1402.52</v>
          </cell>
          <cell r="F1893">
            <v>81899.929999999993</v>
          </cell>
        </row>
        <row r="1894">
          <cell r="A1894">
            <v>3608060</v>
          </cell>
          <cell r="B1894" t="str">
            <v>Grupo gerador com potência de 165/150 kVA, variação de + ou - 5% - completo</v>
          </cell>
          <cell r="C1894" t="str">
            <v>UN</v>
          </cell>
          <cell r="D1894">
            <v>114128.8</v>
          </cell>
          <cell r="E1894">
            <v>1402.52</v>
          </cell>
          <cell r="F1894">
            <v>115531.32</v>
          </cell>
        </row>
        <row r="1895">
          <cell r="A1895">
            <v>3608100</v>
          </cell>
          <cell r="B1895" t="str">
            <v>Grupo gerador com potência de 55/50 kVA, variação de + ou - 10% - completo</v>
          </cell>
          <cell r="C1895" t="str">
            <v>UN</v>
          </cell>
          <cell r="D1895">
            <v>89815.91</v>
          </cell>
          <cell r="E1895">
            <v>749.3</v>
          </cell>
          <cell r="F1895">
            <v>90565.21</v>
          </cell>
        </row>
        <row r="1896">
          <cell r="A1896">
            <v>3608110</v>
          </cell>
          <cell r="B1896" t="str">
            <v>Grupo gerador com potência de 180/168 kVA, variação de + ou - 5% - completo</v>
          </cell>
          <cell r="C1896" t="str">
            <v>UN</v>
          </cell>
          <cell r="D1896">
            <v>154753.03</v>
          </cell>
          <cell r="E1896">
            <v>1402.52</v>
          </cell>
          <cell r="F1896">
            <v>156155.54999999999</v>
          </cell>
        </row>
        <row r="1897">
          <cell r="A1897">
            <v>3608290</v>
          </cell>
          <cell r="B1897" t="str">
            <v>Grupo gerador com potência de 563/513 kVA, variação de + ou - 10% - completo</v>
          </cell>
          <cell r="C1897" t="str">
            <v>UN</v>
          </cell>
          <cell r="D1897">
            <v>311219.5</v>
          </cell>
          <cell r="E1897">
            <v>1552.38</v>
          </cell>
          <cell r="F1897">
            <v>312771.88</v>
          </cell>
        </row>
        <row r="1898">
          <cell r="A1898">
            <v>3608350</v>
          </cell>
          <cell r="B1898" t="str">
            <v>Grupo gerador carenado com potência de 150/136 kVA, variação de + ou - 5% - completo</v>
          </cell>
          <cell r="C1898" t="str">
            <v>UN</v>
          </cell>
          <cell r="D1898">
            <v>128435</v>
          </cell>
          <cell r="E1898">
            <v>1402.52</v>
          </cell>
          <cell r="F1898">
            <v>129837.52</v>
          </cell>
        </row>
        <row r="1899">
          <cell r="A1899">
            <v>3608360</v>
          </cell>
          <cell r="B1899" t="str">
            <v>Grupo gerador carenado com potência de 460/434 kVA, variação de + ou - 10% - completo</v>
          </cell>
          <cell r="C1899" t="str">
            <v>UN</v>
          </cell>
          <cell r="D1899">
            <v>318816.25</v>
          </cell>
          <cell r="E1899">
            <v>1549.52</v>
          </cell>
          <cell r="F1899">
            <v>320365.77</v>
          </cell>
        </row>
        <row r="1900">
          <cell r="A1900">
            <v>3608540</v>
          </cell>
          <cell r="B1900" t="str">
            <v>Grupo gerador com potência de 460/434 kVA, variação de + ou - 10% - completo</v>
          </cell>
          <cell r="C1900" t="str">
            <v>UN</v>
          </cell>
          <cell r="D1900">
            <v>250258.69</v>
          </cell>
          <cell r="E1900">
            <v>1552.38</v>
          </cell>
          <cell r="F1900">
            <v>251811.07</v>
          </cell>
        </row>
        <row r="1901">
          <cell r="A1901">
            <v>3609</v>
          </cell>
          <cell r="B1901" t="str">
            <v>Transformador de entrada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3609020</v>
          </cell>
          <cell r="B1902" t="str">
            <v>Transformador de potência trifásico de 225 kVA, classe 15 kV, a óleo</v>
          </cell>
          <cell r="C1902" t="str">
            <v>UN</v>
          </cell>
          <cell r="D1902">
            <v>22910.44</v>
          </cell>
          <cell r="E1902">
            <v>749.3</v>
          </cell>
          <cell r="F1902">
            <v>23659.74</v>
          </cell>
        </row>
        <row r="1903">
          <cell r="A1903">
            <v>3609050</v>
          </cell>
          <cell r="B1903" t="str">
            <v>Transformador de potência trifásico de 150 kVA, classe 15 kV, a óleo</v>
          </cell>
          <cell r="C1903" t="str">
            <v>UN</v>
          </cell>
          <cell r="D1903">
            <v>16650.27</v>
          </cell>
          <cell r="E1903">
            <v>749.3</v>
          </cell>
          <cell r="F1903">
            <v>17399.57</v>
          </cell>
        </row>
        <row r="1904">
          <cell r="A1904">
            <v>3609060</v>
          </cell>
          <cell r="B1904" t="str">
            <v>Transformador de potência trifásico de 500 kVA, classe 15 kV, a seco</v>
          </cell>
          <cell r="C1904" t="str">
            <v>UN</v>
          </cell>
          <cell r="D1904">
            <v>45711.76</v>
          </cell>
          <cell r="E1904">
            <v>1198.8800000000001</v>
          </cell>
          <cell r="F1904">
            <v>46910.64</v>
          </cell>
        </row>
        <row r="1905">
          <cell r="A1905">
            <v>3609070</v>
          </cell>
          <cell r="B1905" t="str">
            <v>Transformador de potência trifásico de 1000 kVA, classe 15 kV, a seco com cabine</v>
          </cell>
          <cell r="C1905" t="str">
            <v>UN</v>
          </cell>
          <cell r="D1905">
            <v>90433</v>
          </cell>
          <cell r="E1905">
            <v>1198.8800000000001</v>
          </cell>
          <cell r="F1905">
            <v>91631.88</v>
          </cell>
        </row>
        <row r="1906">
          <cell r="A1906">
            <v>3609100</v>
          </cell>
          <cell r="B1906" t="str">
            <v>Transformador de potência trifásico de 5 kVA, classe 0,6 kV, a seco com cabine</v>
          </cell>
          <cell r="C1906" t="str">
            <v>UN</v>
          </cell>
          <cell r="D1906">
            <v>3883.26</v>
          </cell>
          <cell r="E1906">
            <v>299.72000000000003</v>
          </cell>
          <cell r="F1906">
            <v>4182.9799999999996</v>
          </cell>
        </row>
        <row r="1907">
          <cell r="A1907">
            <v>3609110</v>
          </cell>
          <cell r="B1907" t="str">
            <v>Transformador de potência trifásico de 7,5 kVA, classe 0,6 kV, a seco com cabine</v>
          </cell>
          <cell r="C1907" t="str">
            <v>UN</v>
          </cell>
          <cell r="D1907">
            <v>4285.03</v>
          </cell>
          <cell r="E1907">
            <v>299.72000000000003</v>
          </cell>
          <cell r="F1907">
            <v>4584.75</v>
          </cell>
        </row>
        <row r="1908">
          <cell r="A1908">
            <v>3609150</v>
          </cell>
          <cell r="B1908" t="str">
            <v>Transformador de potência trifásico de 75 kVA, classe 15 kV, a óleo</v>
          </cell>
          <cell r="C1908" t="str">
            <v>UN</v>
          </cell>
          <cell r="D1908">
            <v>14120.81</v>
          </cell>
          <cell r="E1908">
            <v>749.3</v>
          </cell>
          <cell r="F1908">
            <v>14870.11</v>
          </cell>
        </row>
        <row r="1909">
          <cell r="A1909">
            <v>3609170</v>
          </cell>
          <cell r="B1909" t="str">
            <v>Transformador de potência trifásico de 300 kVA, classe 15 kV, a óleo</v>
          </cell>
          <cell r="C1909" t="str">
            <v>UN</v>
          </cell>
          <cell r="D1909">
            <v>25577.68</v>
          </cell>
          <cell r="E1909">
            <v>749.3</v>
          </cell>
          <cell r="F1909">
            <v>26326.98</v>
          </cell>
        </row>
        <row r="1910">
          <cell r="A1910">
            <v>3609180</v>
          </cell>
          <cell r="B1910" t="str">
            <v>Transformador de potência trifásico de 112,5 kVA, classe 15 kV, a óleo</v>
          </cell>
          <cell r="C1910" t="str">
            <v>UN</v>
          </cell>
          <cell r="D1910">
            <v>13130.77</v>
          </cell>
          <cell r="E1910">
            <v>749.3</v>
          </cell>
          <cell r="F1910">
            <v>13880.07</v>
          </cell>
        </row>
        <row r="1911">
          <cell r="A1911">
            <v>3609220</v>
          </cell>
          <cell r="B1911" t="str">
            <v>Transformador de potência trifásico de 500 kVA, classe 15 kV, a seco com cabine</v>
          </cell>
          <cell r="C1911" t="str">
            <v>UN</v>
          </cell>
          <cell r="D1911">
            <v>69195.399999999994</v>
          </cell>
          <cell r="E1911">
            <v>1198.8800000000001</v>
          </cell>
          <cell r="F1911">
            <v>70394.28</v>
          </cell>
        </row>
        <row r="1912">
          <cell r="A1912">
            <v>3609230</v>
          </cell>
          <cell r="B1912" t="str">
            <v>Transformador de potência trifásico de 30 kVA, classe 1,2 KV, a seco com cabine</v>
          </cell>
          <cell r="C1912" t="str">
            <v>UN</v>
          </cell>
          <cell r="D1912">
            <v>14007.5</v>
          </cell>
          <cell r="E1912">
            <v>299.72000000000003</v>
          </cell>
          <cell r="F1912">
            <v>14307.22</v>
          </cell>
        </row>
        <row r="1913">
          <cell r="A1913">
            <v>3609250</v>
          </cell>
          <cell r="B1913" t="str">
            <v>Transformador de potência trifásico de 500 kVA, classe 15 kV, a óleo</v>
          </cell>
          <cell r="C1913" t="str">
            <v>UN</v>
          </cell>
          <cell r="D1913">
            <v>45862.99</v>
          </cell>
          <cell r="E1913">
            <v>1198.8800000000001</v>
          </cell>
          <cell r="F1913">
            <v>47061.87</v>
          </cell>
        </row>
        <row r="1914">
          <cell r="A1914">
            <v>3609300</v>
          </cell>
          <cell r="B1914" t="str">
            <v>Transformador de potência trifásico de 750 kVA, classe 15 kV, a óleo</v>
          </cell>
          <cell r="C1914" t="str">
            <v>UN</v>
          </cell>
          <cell r="D1914">
            <v>58686.64</v>
          </cell>
          <cell r="E1914">
            <v>1198.8800000000001</v>
          </cell>
          <cell r="F1914">
            <v>59885.52</v>
          </cell>
        </row>
        <row r="1915">
          <cell r="A1915">
            <v>3609360</v>
          </cell>
          <cell r="B1915" t="str">
            <v>Transformador de potência trifásico de 750 kVA, classe 15 kV, a seco</v>
          </cell>
          <cell r="C1915" t="str">
            <v>UN</v>
          </cell>
          <cell r="D1915">
            <v>91153.67</v>
          </cell>
          <cell r="E1915">
            <v>1198.8800000000001</v>
          </cell>
          <cell r="F1915">
            <v>92352.55</v>
          </cell>
        </row>
        <row r="1916">
          <cell r="A1916">
            <v>3609370</v>
          </cell>
          <cell r="B1916" t="str">
            <v>Transformador de potência trifásico de 300 kVA, classe 15 kV, a seco</v>
          </cell>
          <cell r="C1916" t="str">
            <v>UN</v>
          </cell>
          <cell r="D1916">
            <v>54272.7</v>
          </cell>
          <cell r="E1916">
            <v>749.3</v>
          </cell>
          <cell r="F1916">
            <v>55022</v>
          </cell>
        </row>
        <row r="1917">
          <cell r="A1917">
            <v>3609410</v>
          </cell>
          <cell r="B1917" t="str">
            <v>Transformador de potência trifásico de 45 kVA, classe 15 kV, a seco</v>
          </cell>
          <cell r="C1917" t="str">
            <v>UN</v>
          </cell>
          <cell r="D1917">
            <v>20476.79</v>
          </cell>
          <cell r="E1917">
            <v>749.3</v>
          </cell>
          <cell r="F1917">
            <v>21226.09</v>
          </cell>
        </row>
        <row r="1918">
          <cell r="A1918">
            <v>3609440</v>
          </cell>
          <cell r="B1918" t="str">
            <v>Transformador de potência trifásico de 500 kVA, classe 15 kV, a óleo - tipo pedestal</v>
          </cell>
          <cell r="C1918" t="str">
            <v>UN</v>
          </cell>
          <cell r="D1918">
            <v>94010.26</v>
          </cell>
          <cell r="E1918">
            <v>1198.8800000000001</v>
          </cell>
          <cell r="F1918">
            <v>95209.14</v>
          </cell>
        </row>
        <row r="1919">
          <cell r="A1919">
            <v>3609480</v>
          </cell>
          <cell r="B1919" t="str">
            <v>Transformador trifásico a seco de 112,5 kVA, encapsulado em resina epóxi sob vácuo</v>
          </cell>
          <cell r="C1919" t="str">
            <v>UN</v>
          </cell>
          <cell r="D1919">
            <v>25664.13</v>
          </cell>
          <cell r="E1919">
            <v>749.3</v>
          </cell>
          <cell r="F1919">
            <v>26413.43</v>
          </cell>
        </row>
        <row r="1920">
          <cell r="A1920">
            <v>3609490</v>
          </cell>
          <cell r="B1920" t="str">
            <v>Transformador trifásico a seco de 150 kVA, encapsulado em resina epóxi sob vácuo</v>
          </cell>
          <cell r="C1920" t="str">
            <v>UN</v>
          </cell>
          <cell r="D1920">
            <v>31461.8</v>
          </cell>
          <cell r="E1920">
            <v>749.3</v>
          </cell>
          <cell r="F1920">
            <v>32211.1</v>
          </cell>
        </row>
        <row r="1921">
          <cell r="A1921">
            <v>3620</v>
          </cell>
          <cell r="B1921" t="str">
            <v>Reparos, conservacoes e complementos - GRUPO 36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3620010</v>
          </cell>
          <cell r="B1922" t="str">
            <v>Vergalhão de cobre eletrolítico, diâmetro de 3/8´</v>
          </cell>
          <cell r="C1922" t="str">
            <v>M</v>
          </cell>
          <cell r="D1922">
            <v>59.74</v>
          </cell>
          <cell r="E1922">
            <v>14.56</v>
          </cell>
          <cell r="F1922">
            <v>74.3</v>
          </cell>
        </row>
        <row r="1923">
          <cell r="A1923">
            <v>3620030</v>
          </cell>
          <cell r="B1923" t="str">
            <v>União angular para vergalhão, diâmetro de 3/8´</v>
          </cell>
          <cell r="C1923" t="str">
            <v>UN</v>
          </cell>
          <cell r="D1923">
            <v>49.04</v>
          </cell>
          <cell r="E1923">
            <v>7.27</v>
          </cell>
          <cell r="F1923">
            <v>56.31</v>
          </cell>
        </row>
        <row r="1924">
          <cell r="A1924">
            <v>3620040</v>
          </cell>
          <cell r="B1924" t="str">
            <v>Bobina mínima para disjuntor (a óleo)</v>
          </cell>
          <cell r="C1924" t="str">
            <v>UN</v>
          </cell>
          <cell r="D1924">
            <v>1170.1300000000001</v>
          </cell>
          <cell r="E1924">
            <v>48.04</v>
          </cell>
          <cell r="F1924">
            <v>1218.17</v>
          </cell>
        </row>
        <row r="1925">
          <cell r="A1925">
            <v>3620050</v>
          </cell>
          <cell r="B1925" t="str">
            <v>Terminal para vergalhão, diâmetro de 3/8´</v>
          </cell>
          <cell r="C1925" t="str">
            <v>UN</v>
          </cell>
          <cell r="D1925">
            <v>21.45</v>
          </cell>
          <cell r="E1925">
            <v>7.27</v>
          </cell>
          <cell r="F1925">
            <v>28.72</v>
          </cell>
        </row>
        <row r="1926">
          <cell r="A1926">
            <v>3620060</v>
          </cell>
          <cell r="B1926" t="str">
            <v>Braçadeira para fixação de eletroduto, até 4´</v>
          </cell>
          <cell r="C1926" t="str">
            <v>UN</v>
          </cell>
          <cell r="D1926">
            <v>2.99</v>
          </cell>
          <cell r="E1926">
            <v>5.46</v>
          </cell>
          <cell r="F1926">
            <v>8.4499999999999993</v>
          </cell>
        </row>
        <row r="1927">
          <cell r="A1927">
            <v>3620070</v>
          </cell>
          <cell r="B1927" t="str">
            <v>Prensa vergalhão ´T´, diâmetro de 3/8´</v>
          </cell>
          <cell r="C1927" t="str">
            <v>UN</v>
          </cell>
          <cell r="D1927">
            <v>19.59</v>
          </cell>
          <cell r="E1927">
            <v>7.27</v>
          </cell>
          <cell r="F1927">
            <v>26.86</v>
          </cell>
        </row>
        <row r="1928">
          <cell r="A1928">
            <v>3620090</v>
          </cell>
          <cell r="B1928" t="str">
            <v>Vara para manobra em cabine em fibra de vidro, para tensão até 36 kV</v>
          </cell>
          <cell r="C1928" t="str">
            <v>UN</v>
          </cell>
          <cell r="D1928">
            <v>524.96</v>
          </cell>
          <cell r="E1928">
            <v>0.73</v>
          </cell>
          <cell r="F1928">
            <v>525.69000000000005</v>
          </cell>
        </row>
        <row r="1929">
          <cell r="A1929">
            <v>3620100</v>
          </cell>
          <cell r="B1929" t="str">
            <v>Bucha para passagem interna/externa com isolação para 15 kV</v>
          </cell>
          <cell r="C1929" t="str">
            <v>UN</v>
          </cell>
          <cell r="D1929">
            <v>390.75</v>
          </cell>
          <cell r="E1929">
            <v>18.2</v>
          </cell>
          <cell r="F1929">
            <v>408.95</v>
          </cell>
        </row>
        <row r="1930">
          <cell r="A1930">
            <v>3620120</v>
          </cell>
          <cell r="B1930" t="str">
            <v>Chapa de ferro de 1,50 x 0,50 m para bucha de passagem</v>
          </cell>
          <cell r="C1930" t="str">
            <v>UN</v>
          </cell>
          <cell r="D1930">
            <v>294.89999999999998</v>
          </cell>
          <cell r="E1930">
            <v>18.2</v>
          </cell>
          <cell r="F1930">
            <v>313.10000000000002</v>
          </cell>
        </row>
        <row r="1931">
          <cell r="A1931">
            <v>3620140</v>
          </cell>
          <cell r="B1931" t="str">
            <v>Cruzeta de madeira de 2400 mm</v>
          </cell>
          <cell r="C1931" t="str">
            <v>UN</v>
          </cell>
          <cell r="D1931">
            <v>221.75</v>
          </cell>
          <cell r="E1931">
            <v>101.82</v>
          </cell>
          <cell r="F1931">
            <v>323.57</v>
          </cell>
        </row>
        <row r="1932">
          <cell r="A1932">
            <v>3620180</v>
          </cell>
          <cell r="B1932" t="str">
            <v>Luva isolante de borracha, acima de 10 até 20 kV</v>
          </cell>
          <cell r="C1932" t="str">
            <v>PAR</v>
          </cell>
          <cell r="D1932">
            <v>569.89</v>
          </cell>
          <cell r="E1932">
            <v>0.73</v>
          </cell>
          <cell r="F1932">
            <v>570.62</v>
          </cell>
        </row>
        <row r="1933">
          <cell r="A1933">
            <v>3620200</v>
          </cell>
          <cell r="B1933" t="str">
            <v>Mão francesa de 700 mm</v>
          </cell>
          <cell r="C1933" t="str">
            <v>UN</v>
          </cell>
          <cell r="D1933">
            <v>21.03</v>
          </cell>
          <cell r="E1933">
            <v>36.39</v>
          </cell>
          <cell r="F1933">
            <v>57.42</v>
          </cell>
        </row>
        <row r="1934">
          <cell r="A1934">
            <v>3620210</v>
          </cell>
          <cell r="B1934" t="str">
            <v>Luva isolante de borracha, até 10 kV</v>
          </cell>
          <cell r="C1934" t="str">
            <v>PAR</v>
          </cell>
          <cell r="D1934">
            <v>428.14</v>
          </cell>
          <cell r="E1934">
            <v>0.73</v>
          </cell>
          <cell r="F1934">
            <v>428.87</v>
          </cell>
        </row>
        <row r="1935">
          <cell r="A1935">
            <v>3620220</v>
          </cell>
          <cell r="B1935" t="str">
            <v>Mudança de tap do transformador</v>
          </cell>
          <cell r="C1935" t="str">
            <v>UN</v>
          </cell>
          <cell r="D1935">
            <v>0</v>
          </cell>
          <cell r="E1935">
            <v>203.64</v>
          </cell>
          <cell r="F1935">
            <v>203.64</v>
          </cell>
        </row>
        <row r="1936">
          <cell r="A1936">
            <v>3620240</v>
          </cell>
          <cell r="B1936" t="str">
            <v>Óleo para disjuntor</v>
          </cell>
          <cell r="C1936" t="str">
            <v>L</v>
          </cell>
          <cell r="D1936">
            <v>15.3</v>
          </cell>
          <cell r="E1936">
            <v>0.57999999999999996</v>
          </cell>
          <cell r="F1936">
            <v>15.88</v>
          </cell>
        </row>
        <row r="1937">
          <cell r="A1937">
            <v>3620260</v>
          </cell>
          <cell r="B1937" t="str">
            <v>Óleo para transformador</v>
          </cell>
          <cell r="C1937" t="str">
            <v>L</v>
          </cell>
          <cell r="D1937">
            <v>15.3</v>
          </cell>
          <cell r="E1937">
            <v>0.87</v>
          </cell>
          <cell r="F1937">
            <v>16.170000000000002</v>
          </cell>
        </row>
        <row r="1938">
          <cell r="A1938">
            <v>3620282</v>
          </cell>
          <cell r="B1938" t="str">
            <v>Placa de advertência em chapa de aço, com pintura refletiva "Perigo Alta Tensão"</v>
          </cell>
          <cell r="C1938" t="str">
            <v>M2</v>
          </cell>
          <cell r="D1938">
            <v>519.75</v>
          </cell>
          <cell r="E1938">
            <v>7.26</v>
          </cell>
          <cell r="F1938">
            <v>527.01</v>
          </cell>
        </row>
        <row r="1939">
          <cell r="A1939">
            <v>3620284</v>
          </cell>
          <cell r="B1939" t="str">
            <v>Placa de advertência em chapa de alumínio, com pintura refletiva "Perigo Alta Tensão"</v>
          </cell>
          <cell r="C1939" t="str">
            <v>M2</v>
          </cell>
          <cell r="D1939">
            <v>648</v>
          </cell>
          <cell r="E1939">
            <v>7.26</v>
          </cell>
          <cell r="F1939">
            <v>655.26</v>
          </cell>
        </row>
        <row r="1940">
          <cell r="A1940">
            <v>3620330</v>
          </cell>
          <cell r="B1940" t="str">
            <v>Luva de couro para proteção de luva isolante</v>
          </cell>
          <cell r="C1940" t="str">
            <v>PAR</v>
          </cell>
          <cell r="D1940">
            <v>36.08</v>
          </cell>
          <cell r="E1940">
            <v>0.73</v>
          </cell>
          <cell r="F1940">
            <v>36.81</v>
          </cell>
        </row>
        <row r="1941">
          <cell r="A1941">
            <v>3620340</v>
          </cell>
          <cell r="B1941" t="str">
            <v>Sela para cruzeta de madeira</v>
          </cell>
          <cell r="C1941" t="str">
            <v>UN</v>
          </cell>
          <cell r="D1941">
            <v>13.43</v>
          </cell>
          <cell r="E1941">
            <v>50.91</v>
          </cell>
          <cell r="F1941">
            <v>64.34</v>
          </cell>
        </row>
        <row r="1942">
          <cell r="A1942">
            <v>3620350</v>
          </cell>
          <cell r="B1942" t="str">
            <v>Caixa porta luvas em madeira, com tampa</v>
          </cell>
          <cell r="C1942" t="str">
            <v>UN</v>
          </cell>
          <cell r="D1942">
            <v>58.51</v>
          </cell>
          <cell r="E1942">
            <v>0.73</v>
          </cell>
          <cell r="F1942">
            <v>59.24</v>
          </cell>
        </row>
        <row r="1943">
          <cell r="A1943">
            <v>3620360</v>
          </cell>
          <cell r="B1943" t="str">
            <v>Suporte de transformador em poste ou estaleiro</v>
          </cell>
          <cell r="C1943" t="str">
            <v>UN</v>
          </cell>
          <cell r="D1943">
            <v>119.22</v>
          </cell>
          <cell r="E1943">
            <v>101.82</v>
          </cell>
          <cell r="F1943">
            <v>221.04</v>
          </cell>
        </row>
        <row r="1944">
          <cell r="A1944">
            <v>3620380</v>
          </cell>
          <cell r="B1944" t="str">
            <v>Tapete de borracha isolante elétrico de 1000 x 1000 mm</v>
          </cell>
          <cell r="C1944" t="str">
            <v>UN</v>
          </cell>
          <cell r="D1944">
            <v>303.3</v>
          </cell>
          <cell r="E1944">
            <v>0.73</v>
          </cell>
          <cell r="F1944">
            <v>304.02999999999997</v>
          </cell>
        </row>
        <row r="1945">
          <cell r="A1945">
            <v>3620540</v>
          </cell>
          <cell r="B1945" t="str">
            <v>Cruzeta metálica de 2400 mm, para fixação de mufla ou para-raios</v>
          </cell>
          <cell r="C1945" t="str">
            <v>UN</v>
          </cell>
          <cell r="D1945">
            <v>489.16</v>
          </cell>
          <cell r="E1945">
            <v>101.82</v>
          </cell>
          <cell r="F1945">
            <v>590.98</v>
          </cell>
        </row>
        <row r="1946">
          <cell r="A1946">
            <v>3620560</v>
          </cell>
          <cell r="B1946" t="str">
            <v>Dispositivo Soft Starter para motor 15 cv, trifásico 220 V</v>
          </cell>
          <cell r="C1946" t="str">
            <v>UN</v>
          </cell>
          <cell r="D1946">
            <v>2185.5300000000002</v>
          </cell>
          <cell r="E1946">
            <v>36.39</v>
          </cell>
          <cell r="F1946">
            <v>2221.92</v>
          </cell>
        </row>
        <row r="1947">
          <cell r="A1947">
            <v>3620570</v>
          </cell>
          <cell r="B1947" t="str">
            <v>Dispositivo Soft Starter para motor 25 cv, trifásico 220 V</v>
          </cell>
          <cell r="C1947" t="str">
            <v>UN</v>
          </cell>
          <cell r="D1947">
            <v>3283.47</v>
          </cell>
          <cell r="E1947">
            <v>36.39</v>
          </cell>
          <cell r="F1947">
            <v>3319.86</v>
          </cell>
        </row>
        <row r="1948">
          <cell r="A1948">
            <v>3620580</v>
          </cell>
          <cell r="B1948" t="str">
            <v>Dispositivo Soft Starter para motor 50 cv, trifásico 220 V</v>
          </cell>
          <cell r="C1948" t="str">
            <v>UN</v>
          </cell>
          <cell r="D1948">
            <v>4248.76</v>
          </cell>
          <cell r="E1948">
            <v>36.39</v>
          </cell>
          <cell r="F1948">
            <v>4285.1499999999996</v>
          </cell>
        </row>
        <row r="1949">
          <cell r="A1949" t="str">
            <v>37</v>
          </cell>
          <cell r="B1949" t="str">
            <v>QUADRO E PAINEL PARA ENERGIA ELETRICA E TELEFONIA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</row>
        <row r="1950">
          <cell r="A1950">
            <v>3701</v>
          </cell>
          <cell r="B1950" t="str">
            <v>Quadro para telefonia embutir, protecao IP40 chapa nº 16msg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3701020</v>
          </cell>
          <cell r="B1951" t="str">
            <v>Quadro Telebrás de embutir de 200 x 200 x 120 mm</v>
          </cell>
          <cell r="C1951" t="str">
            <v>UN</v>
          </cell>
          <cell r="D1951">
            <v>39.590000000000003</v>
          </cell>
          <cell r="E1951">
            <v>62.12</v>
          </cell>
          <cell r="F1951">
            <v>101.71</v>
          </cell>
        </row>
        <row r="1952">
          <cell r="A1952">
            <v>3701080</v>
          </cell>
          <cell r="B1952" t="str">
            <v>Quadro Telebrás de embutir de 400 x 400 x 120 mm</v>
          </cell>
          <cell r="C1952" t="str">
            <v>UN</v>
          </cell>
          <cell r="D1952">
            <v>81.13</v>
          </cell>
          <cell r="E1952">
            <v>86.75</v>
          </cell>
          <cell r="F1952">
            <v>167.88</v>
          </cell>
        </row>
        <row r="1953">
          <cell r="A1953">
            <v>3701120</v>
          </cell>
          <cell r="B1953" t="str">
            <v>Quadro Telebrás de embutir de 600 x 600 x 120 mm</v>
          </cell>
          <cell r="C1953" t="str">
            <v>UN</v>
          </cell>
          <cell r="D1953">
            <v>143.86000000000001</v>
          </cell>
          <cell r="E1953">
            <v>111.37</v>
          </cell>
          <cell r="F1953">
            <v>255.23</v>
          </cell>
        </row>
        <row r="1954">
          <cell r="A1954">
            <v>3701160</v>
          </cell>
          <cell r="B1954" t="str">
            <v>Quadro Telebrás de embutir de 800 x 800 x 120 mm</v>
          </cell>
          <cell r="C1954" t="str">
            <v>UN</v>
          </cell>
          <cell r="D1954">
            <v>347.56</v>
          </cell>
          <cell r="E1954">
            <v>138.19</v>
          </cell>
          <cell r="F1954">
            <v>485.75</v>
          </cell>
        </row>
        <row r="1955">
          <cell r="A1955">
            <v>3701220</v>
          </cell>
          <cell r="B1955" t="str">
            <v>Quadro Telebrás de embutir de 1200 x 1200 x 120 mm</v>
          </cell>
          <cell r="C1955" t="str">
            <v>UN</v>
          </cell>
          <cell r="D1955">
            <v>694.12</v>
          </cell>
          <cell r="E1955">
            <v>185.26</v>
          </cell>
          <cell r="F1955">
            <v>879.38</v>
          </cell>
        </row>
        <row r="1956">
          <cell r="A1956">
            <v>3702</v>
          </cell>
          <cell r="B1956" t="str">
            <v>Quadro para telefonia de sobrepor, protecao IP40 chapa nº 16msg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</row>
        <row r="1957">
          <cell r="A1957">
            <v>3702020</v>
          </cell>
          <cell r="B1957" t="str">
            <v>Quadro Telebrás de sobrepor de 200 x 200 x 120 mm</v>
          </cell>
          <cell r="C1957" t="str">
            <v>UN</v>
          </cell>
          <cell r="D1957">
            <v>67.040000000000006</v>
          </cell>
          <cell r="E1957">
            <v>54.59</v>
          </cell>
          <cell r="F1957">
            <v>121.63</v>
          </cell>
        </row>
        <row r="1958">
          <cell r="A1958">
            <v>3702060</v>
          </cell>
          <cell r="B1958" t="str">
            <v>Quadro Telebrás de sobrepor de 400 x 400 x 120 mm</v>
          </cell>
          <cell r="C1958" t="str">
            <v>UN</v>
          </cell>
          <cell r="D1958">
            <v>152.94999999999999</v>
          </cell>
          <cell r="E1958">
            <v>72.78</v>
          </cell>
          <cell r="F1958">
            <v>225.73</v>
          </cell>
        </row>
        <row r="1959">
          <cell r="A1959">
            <v>3702100</v>
          </cell>
          <cell r="B1959" t="str">
            <v>Quadro Telebrás de sobrepor de 600 x 600 x 120 mm</v>
          </cell>
          <cell r="C1959" t="str">
            <v>UN</v>
          </cell>
          <cell r="D1959">
            <v>218.35</v>
          </cell>
          <cell r="E1959">
            <v>90.98</v>
          </cell>
          <cell r="F1959">
            <v>309.33</v>
          </cell>
        </row>
        <row r="1960">
          <cell r="A1960">
            <v>3702140</v>
          </cell>
          <cell r="B1960" t="str">
            <v>Quadro Telebrás de sobrepor de 800 x 800 x 120 mm</v>
          </cell>
          <cell r="C1960" t="str">
            <v>UN</v>
          </cell>
          <cell r="D1960">
            <v>350.91</v>
          </cell>
          <cell r="E1960">
            <v>109.17</v>
          </cell>
          <cell r="F1960">
            <v>460.08</v>
          </cell>
        </row>
        <row r="1961">
          <cell r="A1961">
            <v>3703</v>
          </cell>
          <cell r="B1961" t="str">
            <v>Quadro distribuicao de luz e forca de embutir universal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</row>
        <row r="1962">
          <cell r="A1962">
            <v>3703200</v>
          </cell>
          <cell r="B1962" t="str">
            <v xml:space="preserve">Quadro de distribuição universal de embutir, para disjuntores 16 DIN / 12 Bolt-on - 150 A </v>
          </cell>
          <cell r="C1962" t="str">
            <v>UN</v>
          </cell>
          <cell r="D1962">
            <v>433.31</v>
          </cell>
          <cell r="E1962">
            <v>108.06</v>
          </cell>
          <cell r="F1962">
            <v>541.37</v>
          </cell>
        </row>
        <row r="1963">
          <cell r="A1963">
            <v>3703210</v>
          </cell>
          <cell r="B1963" t="str">
            <v xml:space="preserve">Quadro de distribuição universal de embutir, para disjuntores 24 DIN / 18 Bolt-on - 150 A </v>
          </cell>
          <cell r="C1963" t="str">
            <v>UN</v>
          </cell>
          <cell r="D1963">
            <v>477.16</v>
          </cell>
          <cell r="E1963">
            <v>108.06</v>
          </cell>
          <cell r="F1963">
            <v>585.22</v>
          </cell>
        </row>
        <row r="1964">
          <cell r="A1964">
            <v>3703220</v>
          </cell>
          <cell r="B1964" t="str">
            <v xml:space="preserve">Quadro de distribuição universal de embutir, para disjuntores 34 DIN / 24 Bolt-on - 150 A </v>
          </cell>
          <cell r="C1964" t="str">
            <v>UN</v>
          </cell>
          <cell r="D1964">
            <v>550.73</v>
          </cell>
          <cell r="E1964">
            <v>135.08000000000001</v>
          </cell>
          <cell r="F1964">
            <v>685.81</v>
          </cell>
        </row>
        <row r="1965">
          <cell r="A1965">
            <v>3703230</v>
          </cell>
          <cell r="B1965" t="str">
            <v xml:space="preserve">Quadro de distribuição universal de embutir, para disjuntores 44 DIN / 32 Bolt-on - 150 A </v>
          </cell>
          <cell r="C1965" t="str">
            <v>UN</v>
          </cell>
          <cell r="D1965">
            <v>617.77</v>
          </cell>
          <cell r="E1965">
            <v>135.08000000000001</v>
          </cell>
          <cell r="F1965">
            <v>752.85</v>
          </cell>
        </row>
        <row r="1966">
          <cell r="A1966">
            <v>3703240</v>
          </cell>
          <cell r="B1966" t="str">
            <v xml:space="preserve">Quadro de distribuição universal de embutir, para disjuntores 56 DIN / 40 Bolt-on - 225 A </v>
          </cell>
          <cell r="C1966" t="str">
            <v>UN</v>
          </cell>
          <cell r="D1966">
            <v>988.67</v>
          </cell>
          <cell r="E1966">
            <v>162.09</v>
          </cell>
          <cell r="F1966">
            <v>1150.76</v>
          </cell>
        </row>
        <row r="1967">
          <cell r="A1967">
            <v>3703250</v>
          </cell>
          <cell r="B1967" t="str">
            <v xml:space="preserve">Quadro de distribuição universal de embutir, para disjuntores 70 DIN / 50 Bolt-on - 225 A </v>
          </cell>
          <cell r="C1967" t="str">
            <v>UN</v>
          </cell>
          <cell r="D1967">
            <v>1296.54</v>
          </cell>
          <cell r="E1967">
            <v>162.09</v>
          </cell>
          <cell r="F1967">
            <v>1458.63</v>
          </cell>
        </row>
        <row r="1968">
          <cell r="A1968">
            <v>3704</v>
          </cell>
          <cell r="B1968" t="str">
            <v>Quadro distribuicao de luz e forca de sobrepor universal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</row>
        <row r="1969">
          <cell r="A1969">
            <v>3704250</v>
          </cell>
          <cell r="B1969" t="str">
            <v>Quadro de distribuição universal de sobrepor, para disjuntores 16 DIN / 12 Bolt-on - 150 A</v>
          </cell>
          <cell r="C1969" t="str">
            <v>UN</v>
          </cell>
          <cell r="D1969">
            <v>516.76</v>
          </cell>
          <cell r="E1969">
            <v>81.05</v>
          </cell>
          <cell r="F1969">
            <v>597.80999999999995</v>
          </cell>
        </row>
        <row r="1970">
          <cell r="A1970">
            <v>3704260</v>
          </cell>
          <cell r="B1970" t="str">
            <v>Quadro de distribuição universal de sobrepor, para disjuntores 24 DIN / 18 Bolt-on - 150 A</v>
          </cell>
          <cell r="C1970" t="str">
            <v>UN</v>
          </cell>
          <cell r="D1970">
            <v>604.70000000000005</v>
          </cell>
          <cell r="E1970">
            <v>81.05</v>
          </cell>
          <cell r="F1970">
            <v>685.75</v>
          </cell>
        </row>
        <row r="1971">
          <cell r="A1971">
            <v>3704270</v>
          </cell>
          <cell r="B1971" t="str">
            <v>Quadro de distribuição universal de sobrepor, para disjuntores 34 DIN / 24 Bolt-on - 150 A</v>
          </cell>
          <cell r="C1971" t="str">
            <v>UN</v>
          </cell>
          <cell r="D1971">
            <v>696.5</v>
          </cell>
          <cell r="E1971">
            <v>108.06</v>
          </cell>
          <cell r="F1971">
            <v>804.56</v>
          </cell>
        </row>
        <row r="1972">
          <cell r="A1972">
            <v>3704280</v>
          </cell>
          <cell r="B1972" t="str">
            <v>Quadro de distribuição universal de sobrepor, para disjuntores 44 DIN / 32 Bolt-on - 150 A</v>
          </cell>
          <cell r="C1972" t="str">
            <v>UN</v>
          </cell>
          <cell r="D1972">
            <v>809.72</v>
          </cell>
          <cell r="E1972">
            <v>108.06</v>
          </cell>
          <cell r="F1972">
            <v>917.78</v>
          </cell>
        </row>
        <row r="1973">
          <cell r="A1973">
            <v>3704290</v>
          </cell>
          <cell r="B1973" t="str">
            <v>Quadro de distribuição universal de sobrepor, para disjuntores 56 DIN / 40 Bolt-on - 225 A</v>
          </cell>
          <cell r="C1973" t="str">
            <v>UN</v>
          </cell>
          <cell r="D1973">
            <v>1055.74</v>
          </cell>
          <cell r="E1973">
            <v>135.08000000000001</v>
          </cell>
          <cell r="F1973">
            <v>1190.82</v>
          </cell>
        </row>
        <row r="1974">
          <cell r="A1974">
            <v>3704300</v>
          </cell>
          <cell r="B1974" t="str">
            <v>Quadro de distribuição universal de sobrepor, para disjuntores 70 DIN / 50 Bolt-on - 225 A</v>
          </cell>
          <cell r="C1974" t="str">
            <v>UN</v>
          </cell>
          <cell r="D1974">
            <v>1503.8</v>
          </cell>
          <cell r="E1974">
            <v>135.08000000000001</v>
          </cell>
          <cell r="F1974">
            <v>1638.88</v>
          </cell>
        </row>
        <row r="1975">
          <cell r="A1975">
            <v>3706</v>
          </cell>
          <cell r="B1975" t="str">
            <v>Painel autoportante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3706014</v>
          </cell>
          <cell r="B1976" t="str">
            <v>Painel autoportante em chapa de aço, com proteção mínima IP 54 - sem componentes</v>
          </cell>
          <cell r="C1976" t="str">
            <v>M2</v>
          </cell>
          <cell r="D1976">
            <v>2307.79</v>
          </cell>
          <cell r="E1976">
            <v>96.8</v>
          </cell>
          <cell r="F1976">
            <v>2404.59</v>
          </cell>
        </row>
        <row r="1977">
          <cell r="A1977">
            <v>3710</v>
          </cell>
          <cell r="B1977" t="str">
            <v>Barramentos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</row>
        <row r="1978">
          <cell r="A1978">
            <v>3710010</v>
          </cell>
          <cell r="B1978" t="str">
            <v>Barramento de cobre nu</v>
          </cell>
          <cell r="C1978" t="str">
            <v>KG</v>
          </cell>
          <cell r="D1978">
            <v>110.72</v>
          </cell>
          <cell r="E1978">
            <v>6.56</v>
          </cell>
          <cell r="F1978">
            <v>117.28</v>
          </cell>
        </row>
        <row r="1979">
          <cell r="A1979">
            <v>3711</v>
          </cell>
          <cell r="B1979" t="str">
            <v>Bases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3711020</v>
          </cell>
          <cell r="B1980" t="str">
            <v>Base de fusível Diazed completa para 25 A</v>
          </cell>
          <cell r="C1980" t="str">
            <v>UN</v>
          </cell>
          <cell r="D1980">
            <v>26.8</v>
          </cell>
          <cell r="E1980">
            <v>10.92</v>
          </cell>
          <cell r="F1980">
            <v>37.72</v>
          </cell>
        </row>
        <row r="1981">
          <cell r="A1981">
            <v>3711040</v>
          </cell>
          <cell r="B1981" t="str">
            <v>Base de fusível Diazed completa para 63 A</v>
          </cell>
          <cell r="C1981" t="str">
            <v>UN</v>
          </cell>
          <cell r="D1981">
            <v>40.72</v>
          </cell>
          <cell r="E1981">
            <v>18.2</v>
          </cell>
          <cell r="F1981">
            <v>58.92</v>
          </cell>
        </row>
        <row r="1982">
          <cell r="A1982">
            <v>3711060</v>
          </cell>
          <cell r="B1982" t="str">
            <v>Base de fusível NH até 125 A, com fusível</v>
          </cell>
          <cell r="C1982" t="str">
            <v>UN</v>
          </cell>
          <cell r="D1982">
            <v>46.95</v>
          </cell>
          <cell r="E1982">
            <v>36.39</v>
          </cell>
          <cell r="F1982">
            <v>83.34</v>
          </cell>
        </row>
        <row r="1983">
          <cell r="A1983">
            <v>3711080</v>
          </cell>
          <cell r="B1983" t="str">
            <v>Base de fusível NH até 250 A, com fusível</v>
          </cell>
          <cell r="C1983" t="str">
            <v>UN</v>
          </cell>
          <cell r="D1983">
            <v>129.66</v>
          </cell>
          <cell r="E1983">
            <v>36.39</v>
          </cell>
          <cell r="F1983">
            <v>166.05</v>
          </cell>
        </row>
        <row r="1984">
          <cell r="A1984">
            <v>3711100</v>
          </cell>
          <cell r="B1984" t="str">
            <v>Base de fusível NH até 400 A, com fusível</v>
          </cell>
          <cell r="C1984" t="str">
            <v>UN</v>
          </cell>
          <cell r="D1984">
            <v>203.52</v>
          </cell>
          <cell r="E1984">
            <v>36.39</v>
          </cell>
          <cell r="F1984">
            <v>239.91</v>
          </cell>
        </row>
        <row r="1985">
          <cell r="A1985">
            <v>3711120</v>
          </cell>
          <cell r="B1985" t="str">
            <v>Base de fusível tripolar de 15 kV</v>
          </cell>
          <cell r="C1985" t="str">
            <v>UN</v>
          </cell>
          <cell r="D1985">
            <v>816.07</v>
          </cell>
          <cell r="E1985">
            <v>43.66</v>
          </cell>
          <cell r="F1985">
            <v>859.73</v>
          </cell>
        </row>
        <row r="1986">
          <cell r="A1986">
            <v>3711140</v>
          </cell>
          <cell r="B1986" t="str">
            <v>Base de fusível unipolar de 15 kV</v>
          </cell>
          <cell r="C1986" t="str">
            <v>UN</v>
          </cell>
          <cell r="D1986">
            <v>299.85000000000002</v>
          </cell>
          <cell r="E1986">
            <v>43.66</v>
          </cell>
          <cell r="F1986">
            <v>343.51</v>
          </cell>
        </row>
        <row r="1987">
          <cell r="A1987">
            <v>3712</v>
          </cell>
          <cell r="B1987" t="str">
            <v>Fusiveis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3712020</v>
          </cell>
          <cell r="B1988" t="str">
            <v>Fusível tipo NH 00 de 6 A até 160 A</v>
          </cell>
          <cell r="C1988" t="str">
            <v>UN</v>
          </cell>
          <cell r="D1988">
            <v>21.06</v>
          </cell>
          <cell r="E1988">
            <v>7.27</v>
          </cell>
          <cell r="F1988">
            <v>28.33</v>
          </cell>
        </row>
        <row r="1989">
          <cell r="A1989">
            <v>3712040</v>
          </cell>
          <cell r="B1989" t="str">
            <v>Fusível tipo NH 1 de 36 A até 250 A</v>
          </cell>
          <cell r="C1989" t="str">
            <v>UN</v>
          </cell>
          <cell r="D1989">
            <v>32.92</v>
          </cell>
          <cell r="E1989">
            <v>7.27</v>
          </cell>
          <cell r="F1989">
            <v>40.19</v>
          </cell>
        </row>
        <row r="1990">
          <cell r="A1990">
            <v>3712060</v>
          </cell>
          <cell r="B1990" t="str">
            <v>Fusível tipo NH 2 de 224 A até 400 A</v>
          </cell>
          <cell r="C1990" t="str">
            <v>UN</v>
          </cell>
          <cell r="D1990">
            <v>70.010000000000005</v>
          </cell>
          <cell r="E1990">
            <v>7.27</v>
          </cell>
          <cell r="F1990">
            <v>77.28</v>
          </cell>
        </row>
        <row r="1991">
          <cell r="A1991">
            <v>3712080</v>
          </cell>
          <cell r="B1991" t="str">
            <v>Fusível tipo NH 3 de 400 A até 630 A</v>
          </cell>
          <cell r="C1991" t="str">
            <v>UN</v>
          </cell>
          <cell r="D1991">
            <v>102.99</v>
          </cell>
          <cell r="E1991">
            <v>7.27</v>
          </cell>
          <cell r="F1991">
            <v>110.26</v>
          </cell>
        </row>
        <row r="1992">
          <cell r="A1992">
            <v>3712120</v>
          </cell>
          <cell r="B1992" t="str">
            <v>Fusível tipo HH para 15 kV de 2,5 A até 50 A</v>
          </cell>
          <cell r="C1992" t="str">
            <v>UN</v>
          </cell>
          <cell r="D1992">
            <v>146.57</v>
          </cell>
          <cell r="E1992">
            <v>7.27</v>
          </cell>
          <cell r="F1992">
            <v>153.84</v>
          </cell>
        </row>
        <row r="1993">
          <cell r="A1993">
            <v>3712140</v>
          </cell>
          <cell r="B1993" t="str">
            <v>Fusível tipo HH para 15 kV de 60 A até 100 A</v>
          </cell>
          <cell r="C1993" t="str">
            <v>UN</v>
          </cell>
          <cell r="D1993">
            <v>307.14999999999998</v>
          </cell>
          <cell r="E1993">
            <v>7.27</v>
          </cell>
          <cell r="F1993">
            <v>314.42</v>
          </cell>
        </row>
        <row r="1994">
          <cell r="A1994">
            <v>3712200</v>
          </cell>
          <cell r="B1994" t="str">
            <v>Fusível Diazed retardado de 2 A até 25 A</v>
          </cell>
          <cell r="C1994" t="str">
            <v>UN</v>
          </cell>
          <cell r="D1994">
            <v>6.29</v>
          </cell>
          <cell r="E1994">
            <v>7.27</v>
          </cell>
          <cell r="F1994">
            <v>13.56</v>
          </cell>
        </row>
        <row r="1995">
          <cell r="A1995">
            <v>3712220</v>
          </cell>
          <cell r="B1995" t="str">
            <v>Fusível Diazed retardado de 35 A até 63 A</v>
          </cell>
          <cell r="C1995" t="str">
            <v>UN</v>
          </cell>
          <cell r="D1995">
            <v>7.46</v>
          </cell>
          <cell r="E1995">
            <v>7.27</v>
          </cell>
          <cell r="F1995">
            <v>14.73</v>
          </cell>
        </row>
        <row r="1996">
          <cell r="A1996">
            <v>3712300</v>
          </cell>
          <cell r="B1996" t="str">
            <v>Fusível em vidro para ´TP´ de 0,5 A</v>
          </cell>
          <cell r="C1996" t="str">
            <v>UN</v>
          </cell>
          <cell r="D1996">
            <v>33.82</v>
          </cell>
          <cell r="E1996">
            <v>1.82</v>
          </cell>
          <cell r="F1996">
            <v>35.64</v>
          </cell>
        </row>
        <row r="1997">
          <cell r="A1997">
            <v>3713</v>
          </cell>
          <cell r="B1997" t="str">
            <v>Disjuntores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3713510</v>
          </cell>
          <cell r="B1998" t="str">
            <v>Disjuntor fixo PVO trifásico, 17,5 kV, 630 A x 350 MVA, 50/60 Hz, com acessórios</v>
          </cell>
          <cell r="C1998" t="str">
            <v>UN</v>
          </cell>
          <cell r="D1998">
            <v>17375.560000000001</v>
          </cell>
          <cell r="E1998">
            <v>227.66</v>
          </cell>
          <cell r="F1998">
            <v>17603.22</v>
          </cell>
        </row>
        <row r="1999">
          <cell r="A1999">
            <v>3713520</v>
          </cell>
          <cell r="B1999" t="str">
            <v>Disjuntor a seco aberto trifásico, 600 V de 800 A, 50/60 Hz, com acessórios</v>
          </cell>
          <cell r="C1999" t="str">
            <v>UN</v>
          </cell>
          <cell r="D1999">
            <v>28374.83</v>
          </cell>
          <cell r="E1999">
            <v>203.64</v>
          </cell>
          <cell r="F1999">
            <v>28578.47</v>
          </cell>
        </row>
        <row r="2000">
          <cell r="A2000">
            <v>3713530</v>
          </cell>
          <cell r="B2000" t="str">
            <v>Disjuntor fixo PVO trifásico, 15 kV, 630 A x 350 MVA, com relé de proteção de sobrecorrent</v>
          </cell>
          <cell r="C2000" t="str">
            <v>CJ</v>
          </cell>
          <cell r="D2000">
            <v>31102.78</v>
          </cell>
          <cell r="E2000">
            <v>300.99</v>
          </cell>
          <cell r="F2000">
            <v>31403.77</v>
          </cell>
        </row>
        <row r="2001">
          <cell r="A2001">
            <v>3713550</v>
          </cell>
          <cell r="B2001" t="str">
            <v>Disjuntor em caixa aberta tripolar extraível, 500V de 3200A, com acessórios</v>
          </cell>
          <cell r="C2001" t="str">
            <v>UN</v>
          </cell>
          <cell r="D2001">
            <v>63365.89</v>
          </cell>
          <cell r="E2001">
            <v>36.39</v>
          </cell>
          <cell r="F2001">
            <v>63402.28</v>
          </cell>
        </row>
        <row r="2002">
          <cell r="A2002">
            <v>3713570</v>
          </cell>
          <cell r="B2002" t="str">
            <v>Disjuntor em caixa aberta tripolar extraível, 500V de 4000A, com acessórios</v>
          </cell>
          <cell r="C2002" t="str">
            <v>UN</v>
          </cell>
          <cell r="D2002">
            <v>111523.89</v>
          </cell>
          <cell r="E2002">
            <v>36.39</v>
          </cell>
          <cell r="F2002">
            <v>111560.28</v>
          </cell>
        </row>
        <row r="2003">
          <cell r="A2003">
            <v>3713600</v>
          </cell>
          <cell r="B2003" t="str">
            <v>Disjuntor termomagnético, unipolar 127/220 V, corrente de 10 A até 30 A</v>
          </cell>
          <cell r="C2003" t="str">
            <v>UN</v>
          </cell>
          <cell r="D2003">
            <v>17.690000000000001</v>
          </cell>
          <cell r="E2003">
            <v>10.92</v>
          </cell>
          <cell r="F2003">
            <v>28.61</v>
          </cell>
        </row>
        <row r="2004">
          <cell r="A2004">
            <v>3713610</v>
          </cell>
          <cell r="B2004" t="str">
            <v>Disjuntor termomagnético, unipolar 127/220 V, corrente de 35 A até 50 A</v>
          </cell>
          <cell r="C2004" t="str">
            <v>UN</v>
          </cell>
          <cell r="D2004">
            <v>27.15</v>
          </cell>
          <cell r="E2004">
            <v>10.92</v>
          </cell>
          <cell r="F2004">
            <v>38.07</v>
          </cell>
        </row>
        <row r="2005">
          <cell r="A2005">
            <v>3713630</v>
          </cell>
          <cell r="B2005" t="str">
            <v>Disjuntor termomagnético, bipolar 220/380 V, corrente de 10 A até 50 A</v>
          </cell>
          <cell r="C2005" t="str">
            <v>UN</v>
          </cell>
          <cell r="D2005">
            <v>92.25</v>
          </cell>
          <cell r="E2005">
            <v>21.83</v>
          </cell>
          <cell r="F2005">
            <v>114.08</v>
          </cell>
        </row>
        <row r="2006">
          <cell r="A2006">
            <v>3713640</v>
          </cell>
          <cell r="B2006" t="str">
            <v>Disjuntor termomagnético, bipolar 220/380 V, corrente de 60 A até 100 A</v>
          </cell>
          <cell r="C2006" t="str">
            <v>UN</v>
          </cell>
          <cell r="D2006">
            <v>132.97999999999999</v>
          </cell>
          <cell r="E2006">
            <v>21.83</v>
          </cell>
          <cell r="F2006">
            <v>154.81</v>
          </cell>
        </row>
        <row r="2007">
          <cell r="A2007">
            <v>3713650</v>
          </cell>
          <cell r="B2007" t="str">
            <v>Disjuntor termomagnético, tripolar 220/380 V, corrente de 10 A até 50 A</v>
          </cell>
          <cell r="C2007" t="str">
            <v>UN</v>
          </cell>
          <cell r="D2007">
            <v>105.77</v>
          </cell>
          <cell r="E2007">
            <v>32.75</v>
          </cell>
          <cell r="F2007">
            <v>138.52000000000001</v>
          </cell>
        </row>
        <row r="2008">
          <cell r="A2008">
            <v>3713660</v>
          </cell>
          <cell r="B2008" t="str">
            <v>Disjuntor termomagnético, tripolar 220/380 V, corrente de 60 A até 100 A</v>
          </cell>
          <cell r="C2008" t="str">
            <v>UN</v>
          </cell>
          <cell r="D2008">
            <v>121.81</v>
          </cell>
          <cell r="E2008">
            <v>32.75</v>
          </cell>
          <cell r="F2008">
            <v>154.56</v>
          </cell>
        </row>
        <row r="2009">
          <cell r="A2009">
            <v>3713690</v>
          </cell>
          <cell r="B2009" t="str">
            <v>Disjuntor série universal, em caixa moldada, térmico e magnético fixos, bipolar 480 V, cor</v>
          </cell>
          <cell r="C2009" t="str">
            <v>UN</v>
          </cell>
          <cell r="D2009">
            <v>412.63</v>
          </cell>
          <cell r="E2009">
            <v>36.39</v>
          </cell>
          <cell r="F2009">
            <v>449.02</v>
          </cell>
        </row>
        <row r="2010">
          <cell r="A2010">
            <v>3713700</v>
          </cell>
          <cell r="B2010" t="str">
            <v>Disjuntor série universal, em caixa moldada, térmico e magnético fixos, bipolar 480/600 V,</v>
          </cell>
          <cell r="C2010" t="str">
            <v>UN</v>
          </cell>
          <cell r="D2010">
            <v>630.64</v>
          </cell>
          <cell r="E2010">
            <v>36.39</v>
          </cell>
          <cell r="F2010">
            <v>667.03</v>
          </cell>
        </row>
        <row r="2011">
          <cell r="A2011">
            <v>3713720</v>
          </cell>
          <cell r="B2011" t="str">
            <v xml:space="preserve">Disjuntor série universal, em caixa moldada, térmico fixo e magnético ajustável, tripolar </v>
          </cell>
          <cell r="C2011" t="str">
            <v>UN</v>
          </cell>
          <cell r="D2011">
            <v>1960.42</v>
          </cell>
          <cell r="E2011">
            <v>72.78</v>
          </cell>
          <cell r="F2011">
            <v>2033.2</v>
          </cell>
        </row>
        <row r="2012">
          <cell r="A2012">
            <v>3713730</v>
          </cell>
          <cell r="B2012" t="str">
            <v xml:space="preserve">Disjuntor série universal, em caixa moldada, térmico fixo e magnético ajustável, tripolar </v>
          </cell>
          <cell r="C2012" t="str">
            <v>UN</v>
          </cell>
          <cell r="D2012">
            <v>2637.62</v>
          </cell>
          <cell r="E2012">
            <v>72.78</v>
          </cell>
          <cell r="F2012">
            <v>2710.4</v>
          </cell>
        </row>
        <row r="2013">
          <cell r="A2013">
            <v>3713740</v>
          </cell>
          <cell r="B2013" t="str">
            <v xml:space="preserve">Disjuntor série universal, em caixa moldada, térmico fixo e magnético ajustável, tripolar </v>
          </cell>
          <cell r="C2013" t="str">
            <v>UN</v>
          </cell>
          <cell r="D2013">
            <v>6693.2</v>
          </cell>
          <cell r="E2013">
            <v>72.78</v>
          </cell>
          <cell r="F2013">
            <v>6765.98</v>
          </cell>
        </row>
        <row r="2014">
          <cell r="A2014">
            <v>3713760</v>
          </cell>
          <cell r="B2014" t="str">
            <v>Disjuntor em caixa moldada, térmico e magnético ajustáveis, tripolar 630/690 V, faixa de a</v>
          </cell>
          <cell r="C2014" t="str">
            <v>UN</v>
          </cell>
          <cell r="D2014">
            <v>9709.0400000000009</v>
          </cell>
          <cell r="E2014">
            <v>72.78</v>
          </cell>
          <cell r="F2014">
            <v>9781.82</v>
          </cell>
        </row>
        <row r="2015">
          <cell r="A2015">
            <v>3713770</v>
          </cell>
          <cell r="B2015" t="str">
            <v xml:space="preserve">Disjuntor em caixa moldada, térmico e magnético ajustáveis, tripolar 1250/690 V, faixa de </v>
          </cell>
          <cell r="C2015" t="str">
            <v>UN</v>
          </cell>
          <cell r="D2015">
            <v>11135.27</v>
          </cell>
          <cell r="E2015">
            <v>72.78</v>
          </cell>
          <cell r="F2015">
            <v>11208.05</v>
          </cell>
        </row>
        <row r="2016">
          <cell r="A2016">
            <v>3713780</v>
          </cell>
          <cell r="B2016" t="str">
            <v xml:space="preserve">Disjuntor em caixa moldada, térmico e magnético ajustáveis, tripolar 1600/690 V, faixa de </v>
          </cell>
          <cell r="C2016" t="str">
            <v>UN</v>
          </cell>
          <cell r="D2016">
            <v>15130.19</v>
          </cell>
          <cell r="E2016">
            <v>72.78</v>
          </cell>
          <cell r="F2016">
            <v>15202.97</v>
          </cell>
        </row>
        <row r="2017">
          <cell r="A2017">
            <v>3713791</v>
          </cell>
          <cell r="B2017" t="str">
            <v>Disjuntor em caixa aberta, com corrente nominal de 1600 A, tensão nominal de 500 V</v>
          </cell>
          <cell r="C2017" t="str">
            <v>UN</v>
          </cell>
          <cell r="D2017">
            <v>23999.01</v>
          </cell>
          <cell r="E2017">
            <v>72.78</v>
          </cell>
          <cell r="F2017">
            <v>24071.79</v>
          </cell>
        </row>
        <row r="2018">
          <cell r="A2018">
            <v>3713800</v>
          </cell>
          <cell r="B2018" t="str">
            <v>Mini-disjuntor termomagnético, unipolar 127/220 V, corrente de 10 A até 32 A</v>
          </cell>
          <cell r="C2018" t="str">
            <v>UN</v>
          </cell>
          <cell r="D2018">
            <v>11.02</v>
          </cell>
          <cell r="E2018">
            <v>7.27</v>
          </cell>
          <cell r="F2018">
            <v>18.29</v>
          </cell>
        </row>
        <row r="2019">
          <cell r="A2019">
            <v>3713810</v>
          </cell>
          <cell r="B2019" t="str">
            <v>Mini-disjuntor termomagnético, unipolar 127/220 V, corrente de 40 A até 50 A</v>
          </cell>
          <cell r="C2019" t="str">
            <v>UN</v>
          </cell>
          <cell r="D2019">
            <v>13.96</v>
          </cell>
          <cell r="E2019">
            <v>7.27</v>
          </cell>
          <cell r="F2019">
            <v>21.23</v>
          </cell>
        </row>
        <row r="2020">
          <cell r="A2020">
            <v>3713840</v>
          </cell>
          <cell r="B2020" t="str">
            <v>Mini-disjuntor termomagnético, bipolar 220/380 V, corrente de 10 A até 32 A</v>
          </cell>
          <cell r="C2020" t="str">
            <v>UN</v>
          </cell>
          <cell r="D2020">
            <v>42.03</v>
          </cell>
          <cell r="E2020">
            <v>7.27</v>
          </cell>
          <cell r="F2020">
            <v>49.3</v>
          </cell>
        </row>
        <row r="2021">
          <cell r="A2021">
            <v>3713850</v>
          </cell>
          <cell r="B2021" t="str">
            <v>Mini-disjuntor termomagnético, bipolar 220/380 V, corrente de 40 A até 50 A</v>
          </cell>
          <cell r="C2021" t="str">
            <v>UN</v>
          </cell>
          <cell r="D2021">
            <v>45.53</v>
          </cell>
          <cell r="E2021">
            <v>7.27</v>
          </cell>
          <cell r="F2021">
            <v>52.8</v>
          </cell>
        </row>
        <row r="2022">
          <cell r="A2022">
            <v>3713860</v>
          </cell>
          <cell r="B2022" t="str">
            <v>Mini-disjuntor termomagnético, bipolar 220/380 V, corrente de 63 A</v>
          </cell>
          <cell r="C2022" t="str">
            <v>UN</v>
          </cell>
          <cell r="D2022">
            <v>48.09</v>
          </cell>
          <cell r="E2022">
            <v>7.27</v>
          </cell>
          <cell r="F2022">
            <v>55.36</v>
          </cell>
        </row>
        <row r="2023">
          <cell r="A2023">
            <v>3713870</v>
          </cell>
          <cell r="B2023" t="str">
            <v>Mini-disjuntor termomagnético, bipolar 400 V, corrente de 80 A até 100 A</v>
          </cell>
          <cell r="C2023" t="str">
            <v>UN</v>
          </cell>
          <cell r="D2023">
            <v>141.47</v>
          </cell>
          <cell r="E2023">
            <v>7.27</v>
          </cell>
          <cell r="F2023">
            <v>148.74</v>
          </cell>
        </row>
        <row r="2024">
          <cell r="A2024">
            <v>3713880</v>
          </cell>
          <cell r="B2024" t="str">
            <v>Mini-disjuntor termomagnético, tripolar 220/380 V, corrente de 10 A até 32 A</v>
          </cell>
          <cell r="C2024" t="str">
            <v>UN</v>
          </cell>
          <cell r="D2024">
            <v>60.18</v>
          </cell>
          <cell r="E2024">
            <v>7.27</v>
          </cell>
          <cell r="F2024">
            <v>67.45</v>
          </cell>
        </row>
        <row r="2025">
          <cell r="A2025">
            <v>3713890</v>
          </cell>
          <cell r="B2025" t="str">
            <v>Mini-disjuntor termomagnético, tripolar 220/380 V, corrente de 40 A até 50 A</v>
          </cell>
          <cell r="C2025" t="str">
            <v>UN</v>
          </cell>
          <cell r="D2025">
            <v>63.18</v>
          </cell>
          <cell r="E2025">
            <v>7.27</v>
          </cell>
          <cell r="F2025">
            <v>70.45</v>
          </cell>
        </row>
        <row r="2026">
          <cell r="A2026">
            <v>3713900</v>
          </cell>
          <cell r="B2026" t="str">
            <v>Mini-disjuntor termomagnético, tripolar 220/380 V, corrente de 63 A</v>
          </cell>
          <cell r="C2026" t="str">
            <v>UN</v>
          </cell>
          <cell r="D2026">
            <v>70.17</v>
          </cell>
          <cell r="E2026">
            <v>7.27</v>
          </cell>
          <cell r="F2026">
            <v>77.44</v>
          </cell>
        </row>
        <row r="2027">
          <cell r="A2027">
            <v>3713910</v>
          </cell>
          <cell r="B2027" t="str">
            <v>Mini-disjuntor termomagnético, tripolar 400 V, corrente de 80 A até 125 A</v>
          </cell>
          <cell r="C2027" t="str">
            <v>UN</v>
          </cell>
          <cell r="D2027">
            <v>1445.19</v>
          </cell>
          <cell r="E2027">
            <v>7.27</v>
          </cell>
          <cell r="F2027">
            <v>1452.46</v>
          </cell>
        </row>
        <row r="2028">
          <cell r="A2028">
            <v>3713920</v>
          </cell>
          <cell r="B2028" t="str">
            <v>Disjuntor em caixa moldada, térmico ajustável e magnético fixo, tripolar 2000/1200 V, faix</v>
          </cell>
          <cell r="C2028" t="str">
            <v>UN</v>
          </cell>
          <cell r="D2028">
            <v>34112.559999999998</v>
          </cell>
          <cell r="E2028">
            <v>72.78</v>
          </cell>
          <cell r="F2028">
            <v>34185.339999999997</v>
          </cell>
        </row>
        <row r="2029">
          <cell r="A2029">
            <v>3713930</v>
          </cell>
          <cell r="B2029" t="str">
            <v>Disjuntor em caixa moldada, térmico ajustável e magnético fixo, tripolar 2500/1200 V, faix</v>
          </cell>
          <cell r="C2029" t="str">
            <v>UN</v>
          </cell>
          <cell r="D2029">
            <v>51760.3</v>
          </cell>
          <cell r="E2029">
            <v>72.78</v>
          </cell>
          <cell r="F2029">
            <v>51833.08</v>
          </cell>
        </row>
        <row r="2030">
          <cell r="A2030">
            <v>3713940</v>
          </cell>
          <cell r="B2030" t="str">
            <v>Disjuntor em caixa aberta tripolar extraível, 500 V de 6300 A, com acessórios</v>
          </cell>
          <cell r="C2030" t="str">
            <v>UN</v>
          </cell>
          <cell r="D2030">
            <v>350576.81</v>
          </cell>
          <cell r="E2030">
            <v>36.39</v>
          </cell>
          <cell r="F2030">
            <v>350613.2</v>
          </cell>
        </row>
        <row r="2031">
          <cell r="A2031">
            <v>3714</v>
          </cell>
          <cell r="B2031" t="str">
            <v>Chave de baixa tensao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</row>
        <row r="2032">
          <cell r="A2032">
            <v>3714050</v>
          </cell>
          <cell r="B2032" t="str">
            <v>Chave comutadora, reversão sob carga, tetrapolar, sem porta fusível, para 100 A</v>
          </cell>
          <cell r="C2032" t="str">
            <v>UN</v>
          </cell>
          <cell r="D2032">
            <v>2698.69</v>
          </cell>
          <cell r="E2032">
            <v>36.39</v>
          </cell>
          <cell r="F2032">
            <v>2735.08</v>
          </cell>
        </row>
        <row r="2033">
          <cell r="A2033">
            <v>3714300</v>
          </cell>
          <cell r="B2033" t="str">
            <v>Chave seccionadora sob carga, tripolar, acionamento rotativo, com prolongador, sem porta-f</v>
          </cell>
          <cell r="C2033" t="str">
            <v>UN</v>
          </cell>
          <cell r="D2033">
            <v>1527.7</v>
          </cell>
          <cell r="E2033">
            <v>29.12</v>
          </cell>
          <cell r="F2033">
            <v>1556.82</v>
          </cell>
        </row>
        <row r="2034">
          <cell r="A2034">
            <v>3714310</v>
          </cell>
          <cell r="B2034" t="str">
            <v>Chave seccionadora sob carga, tripolar, acionamento rotativo, com prolongador, sem porta-f</v>
          </cell>
          <cell r="C2034" t="str">
            <v>UN</v>
          </cell>
          <cell r="D2034">
            <v>1324.72</v>
          </cell>
          <cell r="E2034">
            <v>29.12</v>
          </cell>
          <cell r="F2034">
            <v>1353.84</v>
          </cell>
        </row>
        <row r="2035">
          <cell r="A2035">
            <v>3714320</v>
          </cell>
          <cell r="B2035" t="str">
            <v>Chave seccionadora sob carga, tripolar, acionamento rotativo, com prolongador, sem porta-f</v>
          </cell>
          <cell r="C2035" t="str">
            <v>UN</v>
          </cell>
          <cell r="D2035">
            <v>1857.78</v>
          </cell>
          <cell r="E2035">
            <v>36.39</v>
          </cell>
          <cell r="F2035">
            <v>1894.17</v>
          </cell>
        </row>
        <row r="2036">
          <cell r="A2036">
            <v>3714330</v>
          </cell>
          <cell r="B2036" t="str">
            <v>Chave seccionadora sob carga, tripolar, acionamento rotativo, com prolongador, sem porta-f</v>
          </cell>
          <cell r="C2036" t="str">
            <v>UN</v>
          </cell>
          <cell r="D2036">
            <v>2018.3</v>
          </cell>
          <cell r="E2036">
            <v>43.66</v>
          </cell>
          <cell r="F2036">
            <v>2061.96</v>
          </cell>
        </row>
        <row r="2037">
          <cell r="A2037">
            <v>3714340</v>
          </cell>
          <cell r="B2037" t="str">
            <v>Chave seccionadora sob carga, tripolar, acionamento rotativo, com prolongador, sem porta-f</v>
          </cell>
          <cell r="C2037" t="str">
            <v>UN</v>
          </cell>
          <cell r="D2037">
            <v>4255.66</v>
          </cell>
          <cell r="E2037">
            <v>54.59</v>
          </cell>
          <cell r="F2037">
            <v>4310.25</v>
          </cell>
        </row>
        <row r="2038">
          <cell r="A2038">
            <v>3714350</v>
          </cell>
          <cell r="B2038" t="str">
            <v>Chave seccionadora sob carga, tripolar, acionamento rotativo, com prolongador, sem porta-f</v>
          </cell>
          <cell r="C2038" t="str">
            <v>UN</v>
          </cell>
          <cell r="D2038">
            <v>8404.4</v>
          </cell>
          <cell r="E2038">
            <v>54.59</v>
          </cell>
          <cell r="F2038">
            <v>8458.99</v>
          </cell>
        </row>
        <row r="2039">
          <cell r="A2039">
            <v>3714410</v>
          </cell>
          <cell r="B2039" t="str">
            <v>Chave seccionadora sob carga, tripolar, acionamento rotativo, com prolongador e porta-fusí</v>
          </cell>
          <cell r="C2039" t="str">
            <v>UN</v>
          </cell>
          <cell r="D2039">
            <v>1601.77</v>
          </cell>
          <cell r="E2039">
            <v>29.12</v>
          </cell>
          <cell r="F2039">
            <v>1630.89</v>
          </cell>
        </row>
        <row r="2040">
          <cell r="A2040">
            <v>3714420</v>
          </cell>
          <cell r="B2040" t="str">
            <v>Chave seccionadora sob carga, tripolar, acionamento rotativo, com prolongador e porta-fusí</v>
          </cell>
          <cell r="C2040" t="str">
            <v>UN</v>
          </cell>
          <cell r="D2040">
            <v>1698.69</v>
          </cell>
          <cell r="E2040">
            <v>29.12</v>
          </cell>
          <cell r="F2040">
            <v>1727.81</v>
          </cell>
        </row>
        <row r="2041">
          <cell r="A2041">
            <v>3714430</v>
          </cell>
          <cell r="B2041" t="str">
            <v>Chave seccionadora sob carga, tripolar, acionamento rotativo, com prolongador e porta-fusí</v>
          </cell>
          <cell r="C2041" t="str">
            <v>UN</v>
          </cell>
          <cell r="D2041">
            <v>3354.03</v>
          </cell>
          <cell r="E2041">
            <v>29.12</v>
          </cell>
          <cell r="F2041">
            <v>3383.15</v>
          </cell>
        </row>
        <row r="2042">
          <cell r="A2042">
            <v>3714440</v>
          </cell>
          <cell r="B2042" t="str">
            <v>Chave seccionadora sob carga, tripolar, acionamento rotativo, com prolongador e porta-fusí</v>
          </cell>
          <cell r="C2042" t="str">
            <v>UN</v>
          </cell>
          <cell r="D2042">
            <v>3899.83</v>
          </cell>
          <cell r="E2042">
            <v>36.39</v>
          </cell>
          <cell r="F2042">
            <v>3936.22</v>
          </cell>
        </row>
        <row r="2043">
          <cell r="A2043">
            <v>3714450</v>
          </cell>
          <cell r="B2043" t="str">
            <v>Chave seccionadora sob carga, tripolar, acionamento rotativo, com prolongador e porta-fusí</v>
          </cell>
          <cell r="C2043" t="str">
            <v>UN</v>
          </cell>
          <cell r="D2043">
            <v>8131.71</v>
          </cell>
          <cell r="E2043">
            <v>43.66</v>
          </cell>
          <cell r="F2043">
            <v>8175.37</v>
          </cell>
        </row>
        <row r="2044">
          <cell r="A2044">
            <v>3714500</v>
          </cell>
          <cell r="B2044" t="str">
            <v>Chave seccionadora sob carga, tripolar, acionamento tipo punho, com porta-fusível até NH-0</v>
          </cell>
          <cell r="C2044" t="str">
            <v>UN</v>
          </cell>
          <cell r="D2044">
            <v>311.89</v>
          </cell>
          <cell r="E2044">
            <v>29.12</v>
          </cell>
          <cell r="F2044">
            <v>341.01</v>
          </cell>
        </row>
        <row r="2045">
          <cell r="A2045">
            <v>3714510</v>
          </cell>
          <cell r="B2045" t="str">
            <v>Chave seccionadora sob carga, tripolar, acionamento tipo punho, com porta-fusível até NH-1</v>
          </cell>
          <cell r="C2045" t="str">
            <v>UN</v>
          </cell>
          <cell r="D2045">
            <v>515.53</v>
          </cell>
          <cell r="E2045">
            <v>29.12</v>
          </cell>
          <cell r="F2045">
            <v>544.65</v>
          </cell>
        </row>
        <row r="2046">
          <cell r="A2046">
            <v>3714520</v>
          </cell>
          <cell r="B2046" t="str">
            <v>Chave seccionadora sob carga, tripolar, acionamento tipo punho, com porta-fusível até NH-2</v>
          </cell>
          <cell r="C2046" t="str">
            <v>UN</v>
          </cell>
          <cell r="D2046">
            <v>784.22</v>
          </cell>
          <cell r="E2046">
            <v>36.39</v>
          </cell>
          <cell r="F2046">
            <v>820.61</v>
          </cell>
        </row>
        <row r="2047">
          <cell r="A2047">
            <v>3714530</v>
          </cell>
          <cell r="B2047" t="str">
            <v>Chave seccionadora sob carga, tripolar, acionamento tipo punho, com porta-fusível até NH-3</v>
          </cell>
          <cell r="C2047" t="str">
            <v>UN</v>
          </cell>
          <cell r="D2047">
            <v>1596.83</v>
          </cell>
          <cell r="E2047">
            <v>43.66</v>
          </cell>
          <cell r="F2047">
            <v>1640.49</v>
          </cell>
        </row>
        <row r="2048">
          <cell r="A2048">
            <v>3714600</v>
          </cell>
          <cell r="B2048" t="str">
            <v>Chave comutadora, reversão sob carga, tripolar, sem porta fusível, para 400 A</v>
          </cell>
          <cell r="C2048" t="str">
            <v>UN</v>
          </cell>
          <cell r="D2048">
            <v>4902.51</v>
          </cell>
          <cell r="E2048">
            <v>43.66</v>
          </cell>
          <cell r="F2048">
            <v>4946.17</v>
          </cell>
        </row>
        <row r="2049">
          <cell r="A2049">
            <v>3714610</v>
          </cell>
          <cell r="B2049" t="str">
            <v>Chave comutadora, reversão sob carga, tripolar, sem porta fusível, para 600/630 A</v>
          </cell>
          <cell r="C2049" t="str">
            <v>UN</v>
          </cell>
          <cell r="D2049">
            <v>6636.22</v>
          </cell>
          <cell r="E2049">
            <v>54.59</v>
          </cell>
          <cell r="F2049">
            <v>6690.81</v>
          </cell>
        </row>
        <row r="2050">
          <cell r="A2050">
            <v>3714620</v>
          </cell>
          <cell r="B2050" t="str">
            <v>Chave comutadora, reversão sob carga, tripolar, sem porta fusível, para 1000 A</v>
          </cell>
          <cell r="C2050" t="str">
            <v>UN</v>
          </cell>
          <cell r="D2050">
            <v>10288.5</v>
          </cell>
          <cell r="E2050">
            <v>65.510000000000005</v>
          </cell>
          <cell r="F2050">
            <v>10354.01</v>
          </cell>
        </row>
        <row r="2051">
          <cell r="A2051">
            <v>3714640</v>
          </cell>
          <cell r="B2051" t="str">
            <v>Chave comutadora, reversão sob carga, tetrapolar, sem porta fusível, para 630 A / 690 V</v>
          </cell>
          <cell r="C2051" t="str">
            <v>UN</v>
          </cell>
          <cell r="D2051">
            <v>9009.67</v>
          </cell>
          <cell r="E2051">
            <v>84.43</v>
          </cell>
          <cell r="F2051">
            <v>9094.1</v>
          </cell>
        </row>
        <row r="2052">
          <cell r="A2052">
            <v>3714830</v>
          </cell>
          <cell r="B2052" t="str">
            <v>Barra de contato para chave seccionadora tipo NH3-630 A</v>
          </cell>
          <cell r="C2052" t="str">
            <v>UN</v>
          </cell>
          <cell r="D2052">
            <v>56.88</v>
          </cell>
          <cell r="E2052">
            <v>7.27</v>
          </cell>
          <cell r="F2052">
            <v>64.150000000000006</v>
          </cell>
        </row>
        <row r="2053">
          <cell r="A2053">
            <v>3714912</v>
          </cell>
          <cell r="B2053" t="str">
            <v>Chave seccionadora tripolar, abertura sob carga seca até 160 A / 690 V</v>
          </cell>
          <cell r="C2053" t="str">
            <v>UN</v>
          </cell>
          <cell r="D2053">
            <v>711.72</v>
          </cell>
          <cell r="E2053">
            <v>29.12</v>
          </cell>
          <cell r="F2053">
            <v>740.84</v>
          </cell>
        </row>
        <row r="2054">
          <cell r="A2054">
            <v>3715</v>
          </cell>
          <cell r="B2054" t="str">
            <v>Chave de media tensao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</row>
        <row r="2055">
          <cell r="A2055">
            <v>3715110</v>
          </cell>
          <cell r="B2055" t="str">
            <v>Chave seccionadora tripolar sob carga para 400 A - 25 kV - com prolongador</v>
          </cell>
          <cell r="C2055" t="str">
            <v>UN</v>
          </cell>
          <cell r="D2055">
            <v>2058.92</v>
          </cell>
          <cell r="E2055">
            <v>176.75</v>
          </cell>
          <cell r="F2055">
            <v>2235.67</v>
          </cell>
        </row>
        <row r="2056">
          <cell r="A2056">
            <v>3715120</v>
          </cell>
          <cell r="B2056" t="str">
            <v>Chave seccionadora tripolar sob carga para 400 A - 15 kV - com prolongador</v>
          </cell>
          <cell r="C2056" t="str">
            <v>UN</v>
          </cell>
          <cell r="D2056">
            <v>1534.22</v>
          </cell>
          <cell r="E2056">
            <v>176.75</v>
          </cell>
          <cell r="F2056">
            <v>1710.97</v>
          </cell>
        </row>
        <row r="2057">
          <cell r="A2057">
            <v>3715150</v>
          </cell>
          <cell r="B2057" t="str">
            <v>Chave fusível base ´C´ para 15 kV/100 A, com capacidade de ruptura até 10 kA - com fusível</v>
          </cell>
          <cell r="C2057" t="str">
            <v>UN</v>
          </cell>
          <cell r="D2057">
            <v>254.8</v>
          </cell>
          <cell r="E2057">
            <v>65.319999999999993</v>
          </cell>
          <cell r="F2057">
            <v>320.12</v>
          </cell>
        </row>
        <row r="2058">
          <cell r="A2058">
            <v>3715160</v>
          </cell>
          <cell r="B2058" t="str">
            <v>Chave fusível base ''C''  para 15 kV/200 A, com capacidade de ruptura até 10 kA - com fusí</v>
          </cell>
          <cell r="C2058" t="str">
            <v>UN</v>
          </cell>
          <cell r="D2058">
            <v>444.99</v>
          </cell>
          <cell r="E2058">
            <v>65.319999999999993</v>
          </cell>
          <cell r="F2058">
            <v>510.31</v>
          </cell>
        </row>
        <row r="2059">
          <cell r="A2059">
            <v>3715170</v>
          </cell>
          <cell r="B2059" t="str">
            <v>Chave fusível base ''C'' para 25 kV/100 A, com capacidade de ruptura até 6,3 kA - com fusí</v>
          </cell>
          <cell r="C2059" t="str">
            <v>UN</v>
          </cell>
          <cell r="D2059">
            <v>260.58</v>
          </cell>
          <cell r="E2059">
            <v>65.319999999999993</v>
          </cell>
          <cell r="F2059">
            <v>325.89999999999998</v>
          </cell>
        </row>
        <row r="2060">
          <cell r="A2060">
            <v>3715200</v>
          </cell>
          <cell r="B2060" t="str">
            <v>Chave seccionadora tripolar seca para 400 A - 15 kV - com prolongador</v>
          </cell>
          <cell r="C2060" t="str">
            <v>UN</v>
          </cell>
          <cell r="D2060">
            <v>1276.9100000000001</v>
          </cell>
          <cell r="E2060">
            <v>176.75</v>
          </cell>
          <cell r="F2060">
            <v>1453.66</v>
          </cell>
        </row>
        <row r="2061">
          <cell r="A2061">
            <v>3715210</v>
          </cell>
          <cell r="B2061" t="str">
            <v>Chave seccionadora tripolar seca para 600 / 630 A - 15 kV - com prolongador</v>
          </cell>
          <cell r="C2061" t="str">
            <v>UN</v>
          </cell>
          <cell r="D2061">
            <v>1503.66</v>
          </cell>
          <cell r="E2061">
            <v>176.75</v>
          </cell>
          <cell r="F2061">
            <v>1680.41</v>
          </cell>
        </row>
        <row r="2062">
          <cell r="A2062">
            <v>3716</v>
          </cell>
          <cell r="B2062" t="str">
            <v>Bus-way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3716071</v>
          </cell>
          <cell r="B2063" t="str">
            <v>Sistema de barramento blindado de 100 a 2500 A, trifásico, barra de cobre</v>
          </cell>
          <cell r="C2063" t="str">
            <v>Axm</v>
          </cell>
          <cell r="D2063">
            <v>220.58</v>
          </cell>
          <cell r="E2063">
            <v>0.45</v>
          </cell>
          <cell r="F2063">
            <v>221.03</v>
          </cell>
        </row>
        <row r="2064">
          <cell r="A2064">
            <v>3717</v>
          </cell>
          <cell r="B2064" t="str">
            <v>Dispositivo DR ou interruptor de corrente de fuga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</row>
        <row r="2065">
          <cell r="A2065">
            <v>3717060</v>
          </cell>
          <cell r="B2065" t="str">
            <v>Dispositivo diferencial residual de 25 A x 30 mA - 2 polos</v>
          </cell>
          <cell r="C2065" t="str">
            <v>UN</v>
          </cell>
          <cell r="D2065">
            <v>194.59</v>
          </cell>
          <cell r="E2065">
            <v>9.1</v>
          </cell>
          <cell r="F2065">
            <v>203.69</v>
          </cell>
        </row>
        <row r="2066">
          <cell r="A2066">
            <v>3717070</v>
          </cell>
          <cell r="B2066" t="str">
            <v>Dispositivo diferencial residual de 40 A x 30 mA - 2 polos</v>
          </cell>
          <cell r="C2066" t="str">
            <v>UN</v>
          </cell>
          <cell r="D2066">
            <v>189.02</v>
          </cell>
          <cell r="E2066">
            <v>9.1</v>
          </cell>
          <cell r="F2066">
            <v>198.12</v>
          </cell>
        </row>
        <row r="2067">
          <cell r="A2067">
            <v>3717074</v>
          </cell>
          <cell r="B2067" t="str">
            <v>Dispositivo diferencial residual de 25 A x 30 mA - 4 polos</v>
          </cell>
          <cell r="C2067" t="str">
            <v>UN</v>
          </cell>
          <cell r="D2067">
            <v>242.22</v>
          </cell>
          <cell r="E2067">
            <v>9.1</v>
          </cell>
          <cell r="F2067">
            <v>251.32</v>
          </cell>
        </row>
        <row r="2068">
          <cell r="A2068">
            <v>3717080</v>
          </cell>
          <cell r="B2068" t="str">
            <v>Dispositivo diferencial residual de 40 A x 30 mA - 4 polos</v>
          </cell>
          <cell r="C2068" t="str">
            <v>UN</v>
          </cell>
          <cell r="D2068">
            <v>247.22</v>
          </cell>
          <cell r="E2068">
            <v>9.1</v>
          </cell>
          <cell r="F2068">
            <v>256.32</v>
          </cell>
        </row>
        <row r="2069">
          <cell r="A2069">
            <v>3717090</v>
          </cell>
          <cell r="B2069" t="str">
            <v>Dispositivo diferencial residual de 63 A x 30 mA - 4 polos</v>
          </cell>
          <cell r="C2069" t="str">
            <v>UN</v>
          </cell>
          <cell r="D2069">
            <v>304.18</v>
          </cell>
          <cell r="E2069">
            <v>9.1</v>
          </cell>
          <cell r="F2069">
            <v>313.27999999999997</v>
          </cell>
        </row>
        <row r="2070">
          <cell r="A2070">
            <v>3717100</v>
          </cell>
          <cell r="B2070" t="str">
            <v>Dispositivo diferencial residual de 80 A x 30 mA - 4 polos</v>
          </cell>
          <cell r="C2070" t="str">
            <v>UN</v>
          </cell>
          <cell r="D2070">
            <v>371.31</v>
          </cell>
          <cell r="E2070">
            <v>9.1</v>
          </cell>
          <cell r="F2070">
            <v>380.41</v>
          </cell>
        </row>
        <row r="2071">
          <cell r="A2071">
            <v>3717110</v>
          </cell>
          <cell r="B2071" t="str">
            <v>Dispositivo diferencial residual de 100 A x 30 mA - 4 polos</v>
          </cell>
          <cell r="C2071" t="str">
            <v>UN</v>
          </cell>
          <cell r="D2071">
            <v>435.09</v>
          </cell>
          <cell r="E2071">
            <v>9.1</v>
          </cell>
          <cell r="F2071">
            <v>444.19</v>
          </cell>
        </row>
        <row r="2072">
          <cell r="A2072">
            <v>3717114</v>
          </cell>
          <cell r="B2072" t="str">
            <v>Dispositivo diferencial residual de 125 A x 30 mA - 4 polos</v>
          </cell>
          <cell r="C2072" t="str">
            <v>UN</v>
          </cell>
          <cell r="D2072">
            <v>2067.61</v>
          </cell>
          <cell r="E2072">
            <v>9.1</v>
          </cell>
          <cell r="F2072">
            <v>2076.71</v>
          </cell>
        </row>
        <row r="2073">
          <cell r="A2073">
            <v>3717130</v>
          </cell>
          <cell r="B2073" t="str">
            <v>Dispositivo diferencial residual de 25 A x 300 mA - 4 polos</v>
          </cell>
          <cell r="C2073" t="str">
            <v>UN</v>
          </cell>
          <cell r="D2073">
            <v>276.42</v>
          </cell>
          <cell r="E2073">
            <v>9.1</v>
          </cell>
          <cell r="F2073">
            <v>285.52</v>
          </cell>
        </row>
        <row r="2074">
          <cell r="A2074">
            <v>3718</v>
          </cell>
          <cell r="B2074" t="str">
            <v>Transformador de Potencial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</row>
        <row r="2075">
          <cell r="A2075">
            <v>3718010</v>
          </cell>
          <cell r="B2075" t="str">
            <v>Transformador de potencial monofásico até 1000 VA classe 15 kV, a seco, com fusíveis</v>
          </cell>
          <cell r="C2075" t="str">
            <v>UN</v>
          </cell>
          <cell r="D2075">
            <v>2653.65</v>
          </cell>
          <cell r="E2075">
            <v>55.14</v>
          </cell>
          <cell r="F2075">
            <v>2708.79</v>
          </cell>
        </row>
        <row r="2076">
          <cell r="A2076">
            <v>3718020</v>
          </cell>
          <cell r="B2076" t="str">
            <v>Transformador de potencial monofásico até 2000 VA classe 15 kV, a seco, com fusíveis</v>
          </cell>
          <cell r="C2076" t="str">
            <v>UN</v>
          </cell>
          <cell r="D2076">
            <v>3640.74</v>
          </cell>
          <cell r="E2076">
            <v>55.14</v>
          </cell>
          <cell r="F2076">
            <v>3695.88</v>
          </cell>
        </row>
        <row r="2077">
          <cell r="A2077">
            <v>3718030</v>
          </cell>
          <cell r="B2077" t="str">
            <v>Transformador de potencial monofásico até 500 VA classe 15 kV, a seco, sem fusíveis</v>
          </cell>
          <cell r="C2077" t="str">
            <v>UN</v>
          </cell>
          <cell r="D2077">
            <v>1886.2</v>
          </cell>
          <cell r="E2077">
            <v>55.14</v>
          </cell>
          <cell r="F2077">
            <v>1941.34</v>
          </cell>
        </row>
        <row r="2078">
          <cell r="A2078">
            <v>3719</v>
          </cell>
          <cell r="B2078" t="str">
            <v>Transformador de corrente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</row>
        <row r="2079">
          <cell r="A2079">
            <v>3719010</v>
          </cell>
          <cell r="B2079" t="str">
            <v>Transformador de corrente 800-5 A, janela</v>
          </cell>
          <cell r="C2079" t="str">
            <v>UN</v>
          </cell>
          <cell r="D2079">
            <v>261.12</v>
          </cell>
          <cell r="E2079">
            <v>55.14</v>
          </cell>
          <cell r="F2079">
            <v>316.26</v>
          </cell>
        </row>
        <row r="2080">
          <cell r="A2080">
            <v>3719020</v>
          </cell>
          <cell r="B2080" t="str">
            <v>Transformador de corrente 200-5 A até 600-5 A, janela</v>
          </cell>
          <cell r="C2080" t="str">
            <v>UN</v>
          </cell>
          <cell r="D2080">
            <v>220.66</v>
          </cell>
          <cell r="E2080">
            <v>55.14</v>
          </cell>
          <cell r="F2080">
            <v>275.8</v>
          </cell>
        </row>
        <row r="2081">
          <cell r="A2081">
            <v>3719030</v>
          </cell>
          <cell r="B2081" t="str">
            <v>Transformador de corrente 1000-5 A até 1500-5 A, janela</v>
          </cell>
          <cell r="C2081" t="str">
            <v>UN</v>
          </cell>
          <cell r="D2081">
            <v>482.76</v>
          </cell>
          <cell r="E2081">
            <v>55.14</v>
          </cell>
          <cell r="F2081">
            <v>537.9</v>
          </cell>
        </row>
        <row r="2082">
          <cell r="A2082">
            <v>3719060</v>
          </cell>
          <cell r="B2082" t="str">
            <v>Transformador de corrente 50-5 A até 150-5 A, janela</v>
          </cell>
          <cell r="C2082" t="str">
            <v>UN</v>
          </cell>
          <cell r="D2082">
            <v>183.14</v>
          </cell>
          <cell r="E2082">
            <v>55.14</v>
          </cell>
          <cell r="F2082">
            <v>238.28</v>
          </cell>
        </row>
        <row r="2083">
          <cell r="A2083">
            <v>3719080</v>
          </cell>
          <cell r="B2083" t="str">
            <v>Transformador de corrente 2000-5 A até 2500-5 A - janela</v>
          </cell>
          <cell r="C2083" t="str">
            <v>UN</v>
          </cell>
          <cell r="D2083">
            <v>927.45</v>
          </cell>
          <cell r="E2083">
            <v>55.14</v>
          </cell>
          <cell r="F2083">
            <v>982.59</v>
          </cell>
        </row>
        <row r="2084">
          <cell r="A2084">
            <v>3720</v>
          </cell>
          <cell r="B2084" t="str">
            <v>Reparos, conservacoes e complementos - GRUPO 37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</row>
        <row r="2085">
          <cell r="A2085">
            <v>3720010</v>
          </cell>
          <cell r="B2085" t="str">
            <v>Isolador em epóxi de 1 kV para barramento</v>
          </cell>
          <cell r="C2085" t="str">
            <v>UN</v>
          </cell>
          <cell r="D2085">
            <v>24.86</v>
          </cell>
          <cell r="E2085">
            <v>5.46</v>
          </cell>
          <cell r="F2085">
            <v>30.32</v>
          </cell>
        </row>
        <row r="2086">
          <cell r="A2086">
            <v>3720030</v>
          </cell>
          <cell r="B2086" t="str">
            <v>Régua de bornes para 9 polos de 600 V / 50 A</v>
          </cell>
          <cell r="C2086" t="str">
            <v>UN</v>
          </cell>
          <cell r="D2086">
            <v>27.57</v>
          </cell>
          <cell r="E2086">
            <v>1.82</v>
          </cell>
          <cell r="F2086">
            <v>29.39</v>
          </cell>
        </row>
        <row r="2087">
          <cell r="A2087">
            <v>3720080</v>
          </cell>
          <cell r="B2087" t="str">
            <v>Barra de neutro e/ou terra</v>
          </cell>
          <cell r="C2087" t="str">
            <v>UN</v>
          </cell>
          <cell r="D2087">
            <v>17.38</v>
          </cell>
          <cell r="E2087">
            <v>5.46</v>
          </cell>
          <cell r="F2087">
            <v>22.84</v>
          </cell>
        </row>
        <row r="2088">
          <cell r="A2088">
            <v>3720090</v>
          </cell>
          <cell r="B2088" t="str">
            <v>Recolocação de chave seccionadora tripolar de 125 A até 650 A, sem base fusível</v>
          </cell>
          <cell r="C2088" t="str">
            <v>UN</v>
          </cell>
          <cell r="D2088">
            <v>0</v>
          </cell>
          <cell r="E2088">
            <v>18.2</v>
          </cell>
          <cell r="F2088">
            <v>18.2</v>
          </cell>
        </row>
        <row r="2089">
          <cell r="A2089">
            <v>3720100</v>
          </cell>
          <cell r="B2089" t="str">
            <v>Recolocação de fundo de quadro de distribuição, sem componentes</v>
          </cell>
          <cell r="C2089" t="str">
            <v>M2</v>
          </cell>
          <cell r="D2089">
            <v>0</v>
          </cell>
          <cell r="E2089">
            <v>25.46</v>
          </cell>
          <cell r="F2089">
            <v>25.46</v>
          </cell>
        </row>
        <row r="2090">
          <cell r="A2090">
            <v>3720110</v>
          </cell>
          <cell r="B2090" t="str">
            <v>Recolocação de quadro de distribuição de sobrepor, sem componentes</v>
          </cell>
          <cell r="C2090" t="str">
            <v>M2</v>
          </cell>
          <cell r="D2090">
            <v>0</v>
          </cell>
          <cell r="E2090">
            <v>50.91</v>
          </cell>
          <cell r="F2090">
            <v>50.91</v>
          </cell>
        </row>
        <row r="2091">
          <cell r="A2091">
            <v>3720130</v>
          </cell>
          <cell r="B2091" t="str">
            <v>Banco de medição para transformadores TC/TP, padrão Eletropaulo e/ou Cesp</v>
          </cell>
          <cell r="C2091" t="str">
            <v>UN</v>
          </cell>
          <cell r="D2091">
            <v>809.9</v>
          </cell>
          <cell r="E2091">
            <v>1.45</v>
          </cell>
          <cell r="F2091">
            <v>811.35</v>
          </cell>
        </row>
        <row r="2092">
          <cell r="A2092">
            <v>3720140</v>
          </cell>
          <cell r="B2092" t="str">
            <v>Suporte fixo para transformadores de potencial</v>
          </cell>
          <cell r="C2092" t="str">
            <v>UN</v>
          </cell>
          <cell r="D2092">
            <v>163.22</v>
          </cell>
          <cell r="E2092">
            <v>3.63</v>
          </cell>
          <cell r="F2092">
            <v>166.85</v>
          </cell>
        </row>
        <row r="2093">
          <cell r="A2093">
            <v>3720156</v>
          </cell>
          <cell r="B2093" t="str">
            <v>Placa de montagem para quadros em geral, em chapa de aço</v>
          </cell>
          <cell r="C2093" t="str">
            <v>M2</v>
          </cell>
          <cell r="D2093">
            <v>475.94</v>
          </cell>
          <cell r="E2093">
            <v>25.46</v>
          </cell>
          <cell r="F2093">
            <v>501.4</v>
          </cell>
        </row>
        <row r="2094">
          <cell r="A2094">
            <v>3720190</v>
          </cell>
          <cell r="B2094" t="str">
            <v>Inversor de frequência para variação de velocidade em motores, potência de 0,25 a 20 cv</v>
          </cell>
          <cell r="C2094" t="str">
            <v>UN</v>
          </cell>
          <cell r="D2094">
            <v>6261.34</v>
          </cell>
          <cell r="E2094">
            <v>40.729999999999997</v>
          </cell>
          <cell r="F2094">
            <v>6302.07</v>
          </cell>
        </row>
        <row r="2095">
          <cell r="A2095">
            <v>3720191</v>
          </cell>
          <cell r="B2095" t="str">
            <v>Inversor de frequência para variação de velocidade em motores, potência de 25 a 30 CV</v>
          </cell>
          <cell r="C2095" t="str">
            <v>UN</v>
          </cell>
          <cell r="D2095">
            <v>13545.56</v>
          </cell>
          <cell r="E2095">
            <v>40.729999999999997</v>
          </cell>
          <cell r="F2095">
            <v>13586.29</v>
          </cell>
        </row>
        <row r="2096">
          <cell r="A2096">
            <v>3720193</v>
          </cell>
          <cell r="B2096" t="str">
            <v>Inversor de frequência para variação de velocidade em motores, potência de 50 cv</v>
          </cell>
          <cell r="C2096" t="str">
            <v>UN</v>
          </cell>
          <cell r="D2096">
            <v>24438.2</v>
          </cell>
          <cell r="E2096">
            <v>40.729999999999997</v>
          </cell>
          <cell r="F2096">
            <v>24478.93</v>
          </cell>
        </row>
        <row r="2097">
          <cell r="A2097">
            <v>3720210</v>
          </cell>
          <cell r="B2097" t="str">
            <v>Punho de manobra com articulador de acionamento</v>
          </cell>
          <cell r="C2097" t="str">
            <v>UN</v>
          </cell>
          <cell r="D2097">
            <v>497.14</v>
          </cell>
          <cell r="E2097">
            <v>18.2</v>
          </cell>
          <cell r="F2097">
            <v>515.34</v>
          </cell>
        </row>
        <row r="2098">
          <cell r="A2098">
            <v>3721</v>
          </cell>
          <cell r="B2098" t="str">
            <v>Capacitor de potencia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</row>
        <row r="2099">
          <cell r="A2099">
            <v>3721010</v>
          </cell>
          <cell r="B2099" t="str">
            <v>Capacitor de potência trifásico de 10 kVAr, 220 V/60 Hz, para correção de fator de potênci</v>
          </cell>
          <cell r="C2099" t="str">
            <v>UN</v>
          </cell>
          <cell r="D2099">
            <v>894.53</v>
          </cell>
          <cell r="E2099">
            <v>18.2</v>
          </cell>
          <cell r="F2099">
            <v>912.73</v>
          </cell>
        </row>
        <row r="2100">
          <cell r="A2100">
            <v>3722</v>
          </cell>
          <cell r="B2100" t="str">
            <v>Transformador de comando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3722010</v>
          </cell>
          <cell r="B2101" t="str">
            <v>Transformador monofásico de comando de 200 VA classe 0,6 kV, a seco</v>
          </cell>
          <cell r="C2101" t="str">
            <v>UN</v>
          </cell>
          <cell r="D2101">
            <v>367.24</v>
          </cell>
          <cell r="E2101">
            <v>55.14</v>
          </cell>
          <cell r="F2101">
            <v>422.38</v>
          </cell>
        </row>
        <row r="2102">
          <cell r="A2102">
            <v>3724</v>
          </cell>
          <cell r="B2102" t="str">
            <v>Supressor de surto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3724031</v>
          </cell>
          <cell r="B2103" t="str">
            <v>Supressor de surto monofásico, Fase-Terra, In 4 a 11 kA, Imax. de surto de 12 até 15 kA</v>
          </cell>
          <cell r="C2103" t="str">
            <v>UN</v>
          </cell>
          <cell r="D2103">
            <v>50.22</v>
          </cell>
          <cell r="E2103">
            <v>20.85</v>
          </cell>
          <cell r="F2103">
            <v>71.069999999999993</v>
          </cell>
        </row>
        <row r="2104">
          <cell r="A2104">
            <v>3724032</v>
          </cell>
          <cell r="B2104" t="str">
            <v>Supressor de surto monofásico, Fase-Terra, In &gt; ou = 20 kA, Imax. de surto de 50 até 80 kA</v>
          </cell>
          <cell r="C2104" t="str">
            <v>UN</v>
          </cell>
          <cell r="D2104">
            <v>172.5</v>
          </cell>
          <cell r="E2104">
            <v>20.85</v>
          </cell>
          <cell r="F2104">
            <v>193.35</v>
          </cell>
        </row>
        <row r="2105">
          <cell r="A2105">
            <v>3724040</v>
          </cell>
          <cell r="B2105" t="str">
            <v xml:space="preserve">Supressor de surto monofásico, Neutro-Terra, In &gt; ou = 20 kA, Imax. de surto de 65 até 80 </v>
          </cell>
          <cell r="C2105" t="str">
            <v>UN</v>
          </cell>
          <cell r="D2105">
            <v>175.82</v>
          </cell>
          <cell r="E2105">
            <v>20.85</v>
          </cell>
          <cell r="F2105">
            <v>196.67</v>
          </cell>
        </row>
        <row r="2106">
          <cell r="A2106">
            <v>3724042</v>
          </cell>
          <cell r="B2106" t="str">
            <v>Dispositivo de proteção contra surto, 1 polo, suportabilidade &lt;= 4 kV, Un até 240V/415V, I</v>
          </cell>
          <cell r="C2106" t="str">
            <v>UN</v>
          </cell>
          <cell r="D2106">
            <v>616.48</v>
          </cell>
          <cell r="E2106">
            <v>23.3</v>
          </cell>
          <cell r="F2106">
            <v>639.78</v>
          </cell>
        </row>
        <row r="2107">
          <cell r="A2107">
            <v>3724043</v>
          </cell>
          <cell r="B2107" t="str">
            <v>Dispositivo de proteção contra surto, 4 polos, 3F+N, Un até 240/415V, Iimp= 75 kA (25 kA p</v>
          </cell>
          <cell r="C2107" t="str">
            <v>UN</v>
          </cell>
          <cell r="D2107">
            <v>6834.62</v>
          </cell>
          <cell r="E2107">
            <v>23.3</v>
          </cell>
          <cell r="F2107">
            <v>6857.92</v>
          </cell>
        </row>
        <row r="2108">
          <cell r="A2108">
            <v>3724044</v>
          </cell>
          <cell r="B2108" t="str">
            <v>Dispositivo de proteção contra surto, 4 polos, suportabilidade &lt;= 2,5 kV, 3F+N, Un até 240</v>
          </cell>
          <cell r="C2108" t="str">
            <v>UN</v>
          </cell>
          <cell r="D2108">
            <v>2433.41</v>
          </cell>
          <cell r="E2108">
            <v>23.3</v>
          </cell>
          <cell r="F2108">
            <v>2456.71</v>
          </cell>
        </row>
        <row r="2109">
          <cell r="A2109">
            <v>3724045</v>
          </cell>
          <cell r="B2109" t="str">
            <v>Dispositivo de proteção contra surto, 1 polo, monobloco, suportabilidade &lt;=1,5kV, F+N / F+</v>
          </cell>
          <cell r="C2109" t="str">
            <v>UN</v>
          </cell>
          <cell r="D2109">
            <v>819.4</v>
          </cell>
          <cell r="E2109">
            <v>23.3</v>
          </cell>
          <cell r="F2109">
            <v>842.7</v>
          </cell>
        </row>
        <row r="2110">
          <cell r="A2110">
            <v>3725</v>
          </cell>
          <cell r="B2110" t="str">
            <v>Disjuntores.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</row>
        <row r="2111">
          <cell r="A2111">
            <v>3725090</v>
          </cell>
          <cell r="B2111" t="str">
            <v>Disjuntor em caixa moldada tripolar, térmico e magnético fixos, tensão de isolamento 480/6</v>
          </cell>
          <cell r="C2111" t="str">
            <v>UN</v>
          </cell>
          <cell r="D2111">
            <v>501.47</v>
          </cell>
          <cell r="E2111">
            <v>60.41</v>
          </cell>
          <cell r="F2111">
            <v>561.88</v>
          </cell>
        </row>
        <row r="2112">
          <cell r="A2112">
            <v>3725100</v>
          </cell>
          <cell r="B2112" t="str">
            <v>Disjuntor em caixa moldada tripolar, térmico e magnético fixos, tensão de isolamento 480/6</v>
          </cell>
          <cell r="C2112" t="str">
            <v>UN</v>
          </cell>
          <cell r="D2112">
            <v>465.43</v>
          </cell>
          <cell r="E2112">
            <v>60.41</v>
          </cell>
          <cell r="F2112">
            <v>525.84</v>
          </cell>
        </row>
        <row r="2113">
          <cell r="A2113">
            <v>3725110</v>
          </cell>
          <cell r="B2113" t="str">
            <v>Disjuntor em caixa moldada tripolar, térmico e magnético fixos, tensão de isolamento 415/6</v>
          </cell>
          <cell r="C2113" t="str">
            <v>UN</v>
          </cell>
          <cell r="D2113">
            <v>468.93</v>
          </cell>
          <cell r="E2113">
            <v>60.41</v>
          </cell>
          <cell r="F2113">
            <v>529.34</v>
          </cell>
        </row>
        <row r="2114">
          <cell r="A2114">
            <v>3725200</v>
          </cell>
          <cell r="B2114" t="str">
            <v>Disjuntor em caixa moldada bipolar, térmico e magnético fixos - 480 V, de 10 A a 50 A para</v>
          </cell>
          <cell r="C2114" t="str">
            <v>UN</v>
          </cell>
          <cell r="D2114">
            <v>404.3</v>
          </cell>
          <cell r="E2114">
            <v>60.41</v>
          </cell>
          <cell r="F2114">
            <v>464.71</v>
          </cell>
        </row>
        <row r="2115">
          <cell r="A2115">
            <v>3725210</v>
          </cell>
          <cell r="B2115" t="str">
            <v>Disjuntor em caixa moldada bipolar, térmico e magnético fixos - 600 V, de 150 A para 120/2</v>
          </cell>
          <cell r="C2115" t="str">
            <v>UN</v>
          </cell>
          <cell r="D2115">
            <v>668.34</v>
          </cell>
          <cell r="E2115">
            <v>60.41</v>
          </cell>
          <cell r="F2115">
            <v>728.75</v>
          </cell>
        </row>
        <row r="2116">
          <cell r="A2116">
            <v>3725215</v>
          </cell>
          <cell r="B2116" t="str">
            <v>Disjuntor fixo a vácuo de 15 a 17,5 kV, equipado com motorização de fechamento, com relê d</v>
          </cell>
          <cell r="C2116" t="str">
            <v>CJ</v>
          </cell>
          <cell r="D2116">
            <v>29725.48</v>
          </cell>
          <cell r="E2116">
            <v>84.43</v>
          </cell>
          <cell r="F2116">
            <v>29809.91</v>
          </cell>
        </row>
        <row r="2117">
          <cell r="A2117" t="str">
            <v>38</v>
          </cell>
          <cell r="B2117" t="str">
            <v>TUBULACAO E CONDUTOR PARA ENERGIA ELETRICA E TELEFONIA BASICA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3801</v>
          </cell>
          <cell r="B2118" t="str">
            <v>Eletroduto em PVC rigido roscavel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3801040</v>
          </cell>
          <cell r="B2119" t="str">
            <v>Eletroduto de PVC rígido roscável de 3/4´ - com acessórios</v>
          </cell>
          <cell r="C2119" t="str">
            <v>M</v>
          </cell>
          <cell r="D2119">
            <v>5.8</v>
          </cell>
          <cell r="E2119">
            <v>18.2</v>
          </cell>
          <cell r="F2119">
            <v>24</v>
          </cell>
        </row>
        <row r="2120">
          <cell r="A2120">
            <v>3801060</v>
          </cell>
          <cell r="B2120" t="str">
            <v>Eletroduto de PVC rígido roscável de 1´ - com acessórios</v>
          </cell>
          <cell r="C2120" t="str">
            <v>M</v>
          </cell>
          <cell r="D2120">
            <v>8.4700000000000006</v>
          </cell>
          <cell r="E2120">
            <v>21.83</v>
          </cell>
          <cell r="F2120">
            <v>30.3</v>
          </cell>
        </row>
        <row r="2121">
          <cell r="A2121">
            <v>3801080</v>
          </cell>
          <cell r="B2121" t="str">
            <v>Eletroduto de PVC rígido roscável de 1 1/4´ - com acessórios</v>
          </cell>
          <cell r="C2121" t="str">
            <v>M</v>
          </cell>
          <cell r="D2121">
            <v>12.45</v>
          </cell>
          <cell r="E2121">
            <v>25.47</v>
          </cell>
          <cell r="F2121">
            <v>37.92</v>
          </cell>
        </row>
        <row r="2122">
          <cell r="A2122">
            <v>3801100</v>
          </cell>
          <cell r="B2122" t="str">
            <v>Eletroduto de PVC rígido roscável de 1 1/2´ - com acessórios</v>
          </cell>
          <cell r="C2122" t="str">
            <v>M</v>
          </cell>
          <cell r="D2122">
            <v>15.44</v>
          </cell>
          <cell r="E2122">
            <v>29.12</v>
          </cell>
          <cell r="F2122">
            <v>44.56</v>
          </cell>
        </row>
        <row r="2123">
          <cell r="A2123">
            <v>3801120</v>
          </cell>
          <cell r="B2123" t="str">
            <v>Eletroduto de PVC rígido roscável de 2´ - com acessórios</v>
          </cell>
          <cell r="C2123" t="str">
            <v>M</v>
          </cell>
          <cell r="D2123">
            <v>20.34</v>
          </cell>
          <cell r="E2123">
            <v>32.75</v>
          </cell>
          <cell r="F2123">
            <v>53.09</v>
          </cell>
        </row>
        <row r="2124">
          <cell r="A2124">
            <v>3801140</v>
          </cell>
          <cell r="B2124" t="str">
            <v>Eletroduto de PVC rígido roscável de 2 1/2´ - com acessórios</v>
          </cell>
          <cell r="C2124" t="str">
            <v>M</v>
          </cell>
          <cell r="D2124">
            <v>32.75</v>
          </cell>
          <cell r="E2124">
            <v>36.39</v>
          </cell>
          <cell r="F2124">
            <v>69.14</v>
          </cell>
        </row>
        <row r="2125">
          <cell r="A2125">
            <v>3801160</v>
          </cell>
          <cell r="B2125" t="str">
            <v>Eletroduto de PVC rígido roscável de 3´ - com acessórios</v>
          </cell>
          <cell r="C2125" t="str">
            <v>M</v>
          </cell>
          <cell r="D2125">
            <v>42</v>
          </cell>
          <cell r="E2125">
            <v>40.03</v>
          </cell>
          <cell r="F2125">
            <v>82.03</v>
          </cell>
        </row>
        <row r="2126">
          <cell r="A2126">
            <v>3801180</v>
          </cell>
          <cell r="B2126" t="str">
            <v>Eletroduto de PVC rígido roscável de 4´ - com acessórios</v>
          </cell>
          <cell r="C2126" t="str">
            <v>M</v>
          </cell>
          <cell r="D2126">
            <v>71.290000000000006</v>
          </cell>
          <cell r="E2126">
            <v>47.31</v>
          </cell>
          <cell r="F2126">
            <v>118.6</v>
          </cell>
        </row>
        <row r="2127">
          <cell r="A2127">
            <v>3804</v>
          </cell>
          <cell r="B2127" t="str">
            <v>Eletroduto rígido em aço carbono galvanizado com acessórios - NBR 13057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</row>
        <row r="2128">
          <cell r="A2128">
            <v>3804040</v>
          </cell>
          <cell r="B2128" t="str">
            <v>Eletroduto galvanizado conforme NBR13057 -  3/4´ com acessórios</v>
          </cell>
          <cell r="C2128" t="str">
            <v>M</v>
          </cell>
          <cell r="D2128">
            <v>9.4</v>
          </cell>
          <cell r="E2128">
            <v>21.83</v>
          </cell>
          <cell r="F2128">
            <v>31.23</v>
          </cell>
        </row>
        <row r="2129">
          <cell r="A2129">
            <v>3804060</v>
          </cell>
          <cell r="B2129" t="str">
            <v>Eletroduto galvanizado conforme NBR13057 -  1´ com acessórios</v>
          </cell>
          <cell r="C2129" t="str">
            <v>M</v>
          </cell>
          <cell r="D2129">
            <v>11.67</v>
          </cell>
          <cell r="E2129">
            <v>25.47</v>
          </cell>
          <cell r="F2129">
            <v>37.14</v>
          </cell>
        </row>
        <row r="2130">
          <cell r="A2130">
            <v>3804080</v>
          </cell>
          <cell r="B2130" t="str">
            <v>Eletroduto galvanizado conforme NBR13057 -  1 1/4´ com acessórios</v>
          </cell>
          <cell r="C2130" t="str">
            <v>M</v>
          </cell>
          <cell r="D2130">
            <v>18.850000000000001</v>
          </cell>
          <cell r="E2130">
            <v>29.12</v>
          </cell>
          <cell r="F2130">
            <v>47.97</v>
          </cell>
        </row>
        <row r="2131">
          <cell r="A2131">
            <v>3804100</v>
          </cell>
          <cell r="B2131" t="str">
            <v>Eletroduto galvanizado conforme NBR13057 -  1 1/2´ com acessórios</v>
          </cell>
          <cell r="C2131" t="str">
            <v>M</v>
          </cell>
          <cell r="D2131">
            <v>22.64</v>
          </cell>
          <cell r="E2131">
            <v>32.75</v>
          </cell>
          <cell r="F2131">
            <v>55.39</v>
          </cell>
        </row>
        <row r="2132">
          <cell r="A2132">
            <v>3804120</v>
          </cell>
          <cell r="B2132" t="str">
            <v>Eletroduto galvanizado conforme NBR13057 -  2´ com acessórios</v>
          </cell>
          <cell r="C2132" t="str">
            <v>M</v>
          </cell>
          <cell r="D2132">
            <v>25.71</v>
          </cell>
          <cell r="E2132">
            <v>36.39</v>
          </cell>
          <cell r="F2132">
            <v>62.1</v>
          </cell>
        </row>
        <row r="2133">
          <cell r="A2133">
            <v>3804140</v>
          </cell>
          <cell r="B2133" t="str">
            <v>Eletroduto galvanizado conforme NBR13057 -  2 1/2´ com acessórios</v>
          </cell>
          <cell r="C2133" t="str">
            <v>M</v>
          </cell>
          <cell r="D2133">
            <v>45.34</v>
          </cell>
          <cell r="E2133">
            <v>43.66</v>
          </cell>
          <cell r="F2133">
            <v>89</v>
          </cell>
        </row>
        <row r="2134">
          <cell r="A2134">
            <v>3804160</v>
          </cell>
          <cell r="B2134" t="str">
            <v>Eletroduto galvanizado conforme NBR13057 -  3´ com acessórios</v>
          </cell>
          <cell r="C2134" t="str">
            <v>M</v>
          </cell>
          <cell r="D2134">
            <v>59.19</v>
          </cell>
          <cell r="E2134">
            <v>54.59</v>
          </cell>
          <cell r="F2134">
            <v>113.78</v>
          </cell>
        </row>
        <row r="2135">
          <cell r="A2135">
            <v>3804180</v>
          </cell>
          <cell r="B2135" t="str">
            <v>Eletroduto galvanizado conforme NBR13057 -  4´ com acessórios</v>
          </cell>
          <cell r="C2135" t="str">
            <v>M</v>
          </cell>
          <cell r="D2135">
            <v>89.37</v>
          </cell>
          <cell r="E2135">
            <v>65.510000000000005</v>
          </cell>
          <cell r="F2135">
            <v>154.88</v>
          </cell>
        </row>
        <row r="2136">
          <cell r="A2136">
            <v>3805</v>
          </cell>
          <cell r="B2136" t="str">
            <v>Eletroduto rígido em aço carbono galvanizado com acessórios - NBR 6323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</row>
        <row r="2137">
          <cell r="A2137">
            <v>3805040</v>
          </cell>
          <cell r="B2137" t="str">
            <v>Eletroduto galvanizado a quente conforme NBR6323 - 3/4´ - com acessórios</v>
          </cell>
          <cell r="C2137" t="str">
            <v>M</v>
          </cell>
          <cell r="D2137">
            <v>19.440000000000001</v>
          </cell>
          <cell r="E2137">
            <v>21.83</v>
          </cell>
          <cell r="F2137">
            <v>41.27</v>
          </cell>
        </row>
        <row r="2138">
          <cell r="A2138">
            <v>3805060</v>
          </cell>
          <cell r="B2138" t="str">
            <v>Eletroduto galvanizado a quente conforme NBR6323 - 1´ - com acessórios</v>
          </cell>
          <cell r="C2138" t="str">
            <v>M</v>
          </cell>
          <cell r="D2138">
            <v>20.170000000000002</v>
          </cell>
          <cell r="E2138">
            <v>25.47</v>
          </cell>
          <cell r="F2138">
            <v>45.64</v>
          </cell>
        </row>
        <row r="2139">
          <cell r="A2139">
            <v>3805090</v>
          </cell>
          <cell r="B2139" t="str">
            <v>Eletroduto galvanizado a quente conforme NBR6323 - 1 1/4´ com acessórios</v>
          </cell>
          <cell r="C2139" t="str">
            <v>M</v>
          </cell>
          <cell r="D2139">
            <v>34.79</v>
          </cell>
          <cell r="E2139">
            <v>29.12</v>
          </cell>
          <cell r="F2139">
            <v>63.91</v>
          </cell>
        </row>
        <row r="2140">
          <cell r="A2140">
            <v>3805100</v>
          </cell>
          <cell r="B2140" t="str">
            <v>Eletroduto galvanizado a quente conforme NBR6323 - 1 1/2´ com acessórios</v>
          </cell>
          <cell r="C2140" t="str">
            <v>M</v>
          </cell>
          <cell r="D2140">
            <v>41.11</v>
          </cell>
          <cell r="E2140">
            <v>32.75</v>
          </cell>
          <cell r="F2140">
            <v>73.86</v>
          </cell>
        </row>
        <row r="2141">
          <cell r="A2141">
            <v>3805120</v>
          </cell>
          <cell r="B2141" t="str">
            <v>Eletroduto galvanizado a quente conforme NBR6323 - 2´ com acessórios</v>
          </cell>
          <cell r="C2141" t="str">
            <v>M</v>
          </cell>
          <cell r="D2141">
            <v>50.25</v>
          </cell>
          <cell r="E2141">
            <v>36.39</v>
          </cell>
          <cell r="F2141">
            <v>86.64</v>
          </cell>
        </row>
        <row r="2142">
          <cell r="A2142">
            <v>3805140</v>
          </cell>
          <cell r="B2142" t="str">
            <v>Eletroduto galvanizado a quente conforme NBR6323 - 2 1/2´ com acessórios</v>
          </cell>
          <cell r="C2142" t="str">
            <v>M</v>
          </cell>
          <cell r="D2142">
            <v>75.59</v>
          </cell>
          <cell r="E2142">
            <v>43.66</v>
          </cell>
          <cell r="F2142">
            <v>119.25</v>
          </cell>
        </row>
        <row r="2143">
          <cell r="A2143">
            <v>3805160</v>
          </cell>
          <cell r="B2143" t="str">
            <v>Eletroduto galvanizado a quente conforme NBR6323 - 3´ com acessórios</v>
          </cell>
          <cell r="C2143" t="str">
            <v>M</v>
          </cell>
          <cell r="D2143">
            <v>85.89</v>
          </cell>
          <cell r="E2143">
            <v>54.59</v>
          </cell>
          <cell r="F2143">
            <v>140.47999999999999</v>
          </cell>
        </row>
        <row r="2144">
          <cell r="A2144">
            <v>3805180</v>
          </cell>
          <cell r="B2144" t="str">
            <v>Eletroduto galvanizado a quente conforme NBR6323 - 4´ com acessórios</v>
          </cell>
          <cell r="C2144" t="str">
            <v>M</v>
          </cell>
          <cell r="D2144">
            <v>123.13</v>
          </cell>
          <cell r="E2144">
            <v>65.510000000000005</v>
          </cell>
          <cell r="F2144">
            <v>188.64</v>
          </cell>
        </row>
        <row r="2145">
          <cell r="A2145">
            <v>3806</v>
          </cell>
          <cell r="B2145" t="str">
            <v>Eletroduto rígido em aço carbono galvanizado por imersão a quente com acessórios – NBR 5598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3806020</v>
          </cell>
          <cell r="B2146" t="str">
            <v>Eletroduto galvanizado a quente conforme NBR5598 - 1/2´ com acessórios</v>
          </cell>
          <cell r="C2146" t="str">
            <v>M</v>
          </cell>
          <cell r="D2146">
            <v>14.7</v>
          </cell>
          <cell r="E2146">
            <v>18.2</v>
          </cell>
          <cell r="F2146">
            <v>32.9</v>
          </cell>
        </row>
        <row r="2147">
          <cell r="A2147">
            <v>3806040</v>
          </cell>
          <cell r="B2147" t="str">
            <v>Eletroduto galvanizado a quente conforme NBR5598 - 3/4´ com acessórios</v>
          </cell>
          <cell r="C2147" t="str">
            <v>M</v>
          </cell>
          <cell r="D2147">
            <v>17.309999999999999</v>
          </cell>
          <cell r="E2147">
            <v>21.83</v>
          </cell>
          <cell r="F2147">
            <v>39.14</v>
          </cell>
        </row>
        <row r="2148">
          <cell r="A2148">
            <v>3806060</v>
          </cell>
          <cell r="B2148" t="str">
            <v>Eletroduto galvanizado a quente conforme NBR5598 - 1´ com acessórios</v>
          </cell>
          <cell r="C2148" t="str">
            <v>M</v>
          </cell>
          <cell r="D2148">
            <v>21.82</v>
          </cell>
          <cell r="E2148">
            <v>25.47</v>
          </cell>
          <cell r="F2148">
            <v>47.29</v>
          </cell>
        </row>
        <row r="2149">
          <cell r="A2149">
            <v>3806080</v>
          </cell>
          <cell r="B2149" t="str">
            <v>Eletroduto galvanizado a quente conforme NBR5598 - 1 1/4´ com acessórios</v>
          </cell>
          <cell r="C2149" t="str">
            <v>M</v>
          </cell>
          <cell r="D2149">
            <v>33.090000000000003</v>
          </cell>
          <cell r="E2149">
            <v>29.12</v>
          </cell>
          <cell r="F2149">
            <v>62.21</v>
          </cell>
        </row>
        <row r="2150">
          <cell r="A2150">
            <v>3806100</v>
          </cell>
          <cell r="B2150" t="str">
            <v>Eletroduto galvanizado a quente conforme NBR5598 - 1 1/2´ com acessórios</v>
          </cell>
          <cell r="C2150" t="str">
            <v>M</v>
          </cell>
          <cell r="D2150">
            <v>39.950000000000003</v>
          </cell>
          <cell r="E2150">
            <v>32.75</v>
          </cell>
          <cell r="F2150">
            <v>72.7</v>
          </cell>
        </row>
        <row r="2151">
          <cell r="A2151">
            <v>3806120</v>
          </cell>
          <cell r="B2151" t="str">
            <v>Eletroduto galvanizado a quente conforme NBR5598 - 2´ com acessórios</v>
          </cell>
          <cell r="C2151" t="str">
            <v>M</v>
          </cell>
          <cell r="D2151">
            <v>50.75</v>
          </cell>
          <cell r="E2151">
            <v>36.39</v>
          </cell>
          <cell r="F2151">
            <v>87.14</v>
          </cell>
        </row>
        <row r="2152">
          <cell r="A2152">
            <v>3806140</v>
          </cell>
          <cell r="B2152" t="str">
            <v>Eletroduto galvanizado a quente conforme NBR5598 - 2 1/2´ com acessórios</v>
          </cell>
          <cell r="C2152" t="str">
            <v>M</v>
          </cell>
          <cell r="D2152">
            <v>70.19</v>
          </cell>
          <cell r="E2152">
            <v>43.66</v>
          </cell>
          <cell r="F2152">
            <v>113.85</v>
          </cell>
        </row>
        <row r="2153">
          <cell r="A2153">
            <v>3806160</v>
          </cell>
          <cell r="B2153" t="str">
            <v>Eletroduto galvanizado a quente conforme NBR5598 - 3´ com acessórios</v>
          </cell>
          <cell r="C2153" t="str">
            <v>M</v>
          </cell>
          <cell r="D2153">
            <v>80.819999999999993</v>
          </cell>
          <cell r="E2153">
            <v>54.59</v>
          </cell>
          <cell r="F2153">
            <v>135.41</v>
          </cell>
        </row>
        <row r="2154">
          <cell r="A2154">
            <v>3806180</v>
          </cell>
          <cell r="B2154" t="str">
            <v>Eletroduto galvanizado a quente conforme NBR5598 - 4´ com acessórios</v>
          </cell>
          <cell r="C2154" t="str">
            <v>M</v>
          </cell>
          <cell r="D2154">
            <v>117.25</v>
          </cell>
          <cell r="E2154">
            <v>65.510000000000005</v>
          </cell>
          <cell r="F2154">
            <v>182.76</v>
          </cell>
        </row>
        <row r="2155">
          <cell r="A2155">
            <v>3807</v>
          </cell>
          <cell r="B2155" t="str">
            <v>Canaleta, perfilado e acessorios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3807030</v>
          </cell>
          <cell r="B2156" t="str">
            <v>Grampo tipo ´C´ diâmetro 3/8`, com balancim tamanho grande</v>
          </cell>
          <cell r="C2156" t="str">
            <v>CJ</v>
          </cell>
          <cell r="D2156">
            <v>7.46</v>
          </cell>
          <cell r="E2156">
            <v>9.1</v>
          </cell>
          <cell r="F2156">
            <v>16.559999999999999</v>
          </cell>
        </row>
        <row r="2157">
          <cell r="A2157">
            <v>3807050</v>
          </cell>
          <cell r="B2157" t="str">
            <v>Tampa de pressão para perfilado de 38 x 38 mm</v>
          </cell>
          <cell r="C2157" t="str">
            <v>M</v>
          </cell>
          <cell r="D2157">
            <v>5.82</v>
          </cell>
          <cell r="E2157">
            <v>1.82</v>
          </cell>
          <cell r="F2157">
            <v>7.64</v>
          </cell>
        </row>
        <row r="2158">
          <cell r="A2158">
            <v>3807120</v>
          </cell>
          <cell r="B2158" t="str">
            <v>Saída final, diâmetro de 3/4´</v>
          </cell>
          <cell r="C2158" t="str">
            <v>UN</v>
          </cell>
          <cell r="D2158">
            <v>1.07</v>
          </cell>
          <cell r="E2158">
            <v>5.46</v>
          </cell>
          <cell r="F2158">
            <v>6.53</v>
          </cell>
        </row>
        <row r="2159">
          <cell r="A2159">
            <v>3807130</v>
          </cell>
          <cell r="B2159" t="str">
            <v>Saída lateral simples, diâmetro de 3/4´</v>
          </cell>
          <cell r="C2159" t="str">
            <v>UN</v>
          </cell>
          <cell r="D2159">
            <v>2.33</v>
          </cell>
          <cell r="E2159">
            <v>6.55</v>
          </cell>
          <cell r="F2159">
            <v>8.8800000000000008</v>
          </cell>
        </row>
        <row r="2160">
          <cell r="A2160">
            <v>3807134</v>
          </cell>
          <cell r="B2160" t="str">
            <v>Saída lateral simples, diâmetro de 1´</v>
          </cell>
          <cell r="C2160" t="str">
            <v>UN</v>
          </cell>
          <cell r="D2160">
            <v>2.0699999999999998</v>
          </cell>
          <cell r="E2160">
            <v>6.55</v>
          </cell>
          <cell r="F2160">
            <v>8.6199999999999992</v>
          </cell>
        </row>
        <row r="2161">
          <cell r="A2161">
            <v>3807140</v>
          </cell>
          <cell r="B2161" t="str">
            <v>Saída superior, diâmetro de 3/4´</v>
          </cell>
          <cell r="C2161" t="str">
            <v>UN</v>
          </cell>
          <cell r="D2161">
            <v>2.13</v>
          </cell>
          <cell r="E2161">
            <v>5.46</v>
          </cell>
          <cell r="F2161">
            <v>7.59</v>
          </cell>
        </row>
        <row r="2162">
          <cell r="A2162">
            <v>3807172</v>
          </cell>
          <cell r="B2162" t="str">
            <v>Canaleta em PVC de 20 x 12 mm, inclusive acessórios</v>
          </cell>
          <cell r="C2162" t="str">
            <v>M</v>
          </cell>
          <cell r="D2162">
            <v>4.66</v>
          </cell>
          <cell r="E2162">
            <v>10.92</v>
          </cell>
          <cell r="F2162">
            <v>15.58</v>
          </cell>
        </row>
        <row r="2163">
          <cell r="A2163">
            <v>3807200</v>
          </cell>
          <cell r="B2163" t="str">
            <v>Vergalhão com rosca, porca e arruela de diâmetro 3/8´ (tirante)</v>
          </cell>
          <cell r="C2163" t="str">
            <v>M</v>
          </cell>
          <cell r="D2163">
            <v>8.82</v>
          </cell>
          <cell r="E2163">
            <v>5.09</v>
          </cell>
          <cell r="F2163">
            <v>13.91</v>
          </cell>
        </row>
        <row r="2164">
          <cell r="A2164">
            <v>3807210</v>
          </cell>
          <cell r="B2164" t="str">
            <v>Vergalhão com rosca, porca e arruela de diâmetro 1/4´ (tirante)</v>
          </cell>
          <cell r="C2164" t="str">
            <v>M</v>
          </cell>
          <cell r="D2164">
            <v>4.5199999999999996</v>
          </cell>
          <cell r="E2164">
            <v>5.09</v>
          </cell>
          <cell r="F2164">
            <v>9.61</v>
          </cell>
        </row>
        <row r="2165">
          <cell r="A2165">
            <v>3807216</v>
          </cell>
          <cell r="B2165" t="str">
            <v>Vergalhão com rosca, porca e arruela de diâmetro 5/16´ (tirante)</v>
          </cell>
          <cell r="C2165" t="str">
            <v>M</v>
          </cell>
          <cell r="D2165">
            <v>6.69</v>
          </cell>
          <cell r="E2165">
            <v>5.09</v>
          </cell>
          <cell r="F2165">
            <v>11.78</v>
          </cell>
        </row>
        <row r="2166">
          <cell r="A2166">
            <v>3807300</v>
          </cell>
          <cell r="B2166" t="str">
            <v>Perfilado perfurado 38 x 38 mm em chapa 14 pré-zincada, com acessórios</v>
          </cell>
          <cell r="C2166" t="str">
            <v>M</v>
          </cell>
          <cell r="D2166">
            <v>35.86</v>
          </cell>
          <cell r="E2166">
            <v>9.1</v>
          </cell>
          <cell r="F2166">
            <v>44.96</v>
          </cell>
        </row>
        <row r="2167">
          <cell r="A2167">
            <v>3807310</v>
          </cell>
          <cell r="B2167" t="str">
            <v>Perfilado perfurado 38 x 76 mm em chapa 14 pré-zincada, com acessórios</v>
          </cell>
          <cell r="C2167" t="str">
            <v>M</v>
          </cell>
          <cell r="D2167">
            <v>67.63</v>
          </cell>
          <cell r="E2167">
            <v>9.1</v>
          </cell>
          <cell r="F2167">
            <v>76.73</v>
          </cell>
        </row>
        <row r="2168">
          <cell r="A2168">
            <v>3807340</v>
          </cell>
          <cell r="B2168" t="str">
            <v>Perfilado liso 38 x 38 mm - com acessórios</v>
          </cell>
          <cell r="C2168" t="str">
            <v>M</v>
          </cell>
          <cell r="D2168">
            <v>36.18</v>
          </cell>
          <cell r="E2168">
            <v>9.1</v>
          </cell>
          <cell r="F2168">
            <v>45.28</v>
          </cell>
        </row>
        <row r="2169">
          <cell r="A2169">
            <v>3807700</v>
          </cell>
          <cell r="B2169" t="str">
            <v>Canaleta aparente com tampa em PVC, autoextinguível, de 85 x 35 mm, com acessórios</v>
          </cell>
          <cell r="C2169" t="str">
            <v>M</v>
          </cell>
          <cell r="D2169">
            <v>65.34</v>
          </cell>
          <cell r="E2169">
            <v>10.92</v>
          </cell>
          <cell r="F2169">
            <v>76.260000000000005</v>
          </cell>
        </row>
        <row r="2170">
          <cell r="A2170">
            <v>3807710</v>
          </cell>
          <cell r="B2170" t="str">
            <v>Canaleta aparente com duas tampas em PVC, autoextinguível, de 120 x 35 mm, com acessórios</v>
          </cell>
          <cell r="C2170" t="str">
            <v>M</v>
          </cell>
          <cell r="D2170">
            <v>94.67</v>
          </cell>
          <cell r="E2170">
            <v>12.73</v>
          </cell>
          <cell r="F2170">
            <v>107.4</v>
          </cell>
        </row>
        <row r="2171">
          <cell r="A2171">
            <v>3807720</v>
          </cell>
          <cell r="B2171" t="str">
            <v>Canaleta aparente com duas tampas em PVC, autoextinguível, de 120 x 60 mm, com acessórios</v>
          </cell>
          <cell r="C2171" t="str">
            <v>M</v>
          </cell>
          <cell r="D2171">
            <v>119.6</v>
          </cell>
          <cell r="E2171">
            <v>14.56</v>
          </cell>
          <cell r="F2171">
            <v>134.16</v>
          </cell>
        </row>
        <row r="2172">
          <cell r="A2172">
            <v>3807730</v>
          </cell>
          <cell r="B2172" t="str">
            <v>Suporte com furos de tomada em PVC de 60 x 35 x 150 mm, para canaleta aparente</v>
          </cell>
          <cell r="C2172" t="str">
            <v>UN</v>
          </cell>
          <cell r="D2172">
            <v>9.84</v>
          </cell>
          <cell r="E2172">
            <v>1.45</v>
          </cell>
          <cell r="F2172">
            <v>11.29</v>
          </cell>
        </row>
        <row r="2173">
          <cell r="A2173">
            <v>3807740</v>
          </cell>
          <cell r="B2173" t="str">
            <v>Suporte com furos de tomada em PVC de 85 x 35 x 150 mm, para canaleta aparente</v>
          </cell>
          <cell r="C2173" t="str">
            <v>UN</v>
          </cell>
          <cell r="D2173">
            <v>10.96</v>
          </cell>
          <cell r="E2173">
            <v>1.45</v>
          </cell>
          <cell r="F2173">
            <v>12.41</v>
          </cell>
        </row>
        <row r="2174">
          <cell r="A2174">
            <v>3807750</v>
          </cell>
          <cell r="B2174" t="str">
            <v>Suporte com furos de tomada em PVC de 60 x 60 x 150 mm, para canaleta aparente</v>
          </cell>
          <cell r="C2174" t="str">
            <v>UN</v>
          </cell>
          <cell r="D2174">
            <v>10.89</v>
          </cell>
          <cell r="E2174">
            <v>1.45</v>
          </cell>
          <cell r="F2174">
            <v>12.34</v>
          </cell>
        </row>
        <row r="2175">
          <cell r="A2175">
            <v>3810</v>
          </cell>
          <cell r="B2175" t="str">
            <v>Duto fechado de piso e acessorios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3810010</v>
          </cell>
          <cell r="B2176" t="str">
            <v>Duto de piso liso em aço, medindo 2 x 25 x 70 mm, com acessórios</v>
          </cell>
          <cell r="C2176" t="str">
            <v>M</v>
          </cell>
          <cell r="D2176">
            <v>42.74</v>
          </cell>
          <cell r="E2176">
            <v>10.92</v>
          </cell>
          <cell r="F2176">
            <v>53.66</v>
          </cell>
        </row>
        <row r="2177">
          <cell r="A2177">
            <v>3810020</v>
          </cell>
          <cell r="B2177" t="str">
            <v>Duto de piso liso em aço, medindo 3 x 25 x 70 mm, com acessórios</v>
          </cell>
          <cell r="C2177" t="str">
            <v>M</v>
          </cell>
          <cell r="D2177">
            <v>39.299999999999997</v>
          </cell>
          <cell r="E2177">
            <v>10.92</v>
          </cell>
          <cell r="F2177">
            <v>50.22</v>
          </cell>
        </row>
        <row r="2178">
          <cell r="A2178">
            <v>3810024</v>
          </cell>
          <cell r="B2178" t="str">
            <v>Caixa de derivação ou passagem, para cruzamento de duto, medindo 4 x 25 x 70 mm, sem cruza</v>
          </cell>
          <cell r="C2178" t="str">
            <v>UN</v>
          </cell>
          <cell r="D2178">
            <v>40.880000000000003</v>
          </cell>
          <cell r="E2178">
            <v>11.28</v>
          </cell>
          <cell r="F2178">
            <v>52.16</v>
          </cell>
        </row>
        <row r="2179">
          <cell r="A2179">
            <v>3810026</v>
          </cell>
          <cell r="B2179" t="str">
            <v>Caixa de derivação ou passagem, para cruzamento de duto, medindo 12 x 25 x 70 mm, com cruz</v>
          </cell>
          <cell r="C2179" t="str">
            <v>UN</v>
          </cell>
          <cell r="D2179">
            <v>115.34</v>
          </cell>
          <cell r="E2179">
            <v>21.83</v>
          </cell>
          <cell r="F2179">
            <v>137.16999999999999</v>
          </cell>
        </row>
        <row r="2180">
          <cell r="A2180">
            <v>3810030</v>
          </cell>
          <cell r="B2180" t="str">
            <v>Caixa de derivação ou passagem, para cruzamento de duto, medindo 16 x 25 x 70 mm, com cruz</v>
          </cell>
          <cell r="C2180" t="str">
            <v>UN</v>
          </cell>
          <cell r="D2180">
            <v>210.51</v>
          </cell>
          <cell r="E2180">
            <v>21.83</v>
          </cell>
          <cell r="F2180">
            <v>232.34</v>
          </cell>
        </row>
        <row r="2181">
          <cell r="A2181">
            <v>3810060</v>
          </cell>
          <cell r="B2181" t="str">
            <v>Caixa de tomada e tampa basculante com rebaixo de 2 x (25 x 70 mm)</v>
          </cell>
          <cell r="C2181" t="str">
            <v>UN</v>
          </cell>
          <cell r="D2181">
            <v>143.82</v>
          </cell>
          <cell r="E2181">
            <v>6.91</v>
          </cell>
          <cell r="F2181">
            <v>150.72999999999999</v>
          </cell>
        </row>
        <row r="2182">
          <cell r="A2182">
            <v>3810070</v>
          </cell>
          <cell r="B2182" t="str">
            <v>Caixa de tomada e tampa basculante com rebaixo de 3 x (25 x 70 mm)</v>
          </cell>
          <cell r="C2182" t="str">
            <v>UN</v>
          </cell>
          <cell r="D2182">
            <v>176.01</v>
          </cell>
          <cell r="E2182">
            <v>6.91</v>
          </cell>
          <cell r="F2182">
            <v>182.92</v>
          </cell>
        </row>
        <row r="2183">
          <cell r="A2183">
            <v>3810080</v>
          </cell>
          <cell r="B2183" t="str">
            <v>Caixa de tomada e tampa basculante com rebaixo de 4 x (25 x 70 mm)</v>
          </cell>
          <cell r="C2183" t="str">
            <v>UN</v>
          </cell>
          <cell r="D2183">
            <v>344.36</v>
          </cell>
          <cell r="E2183">
            <v>6.91</v>
          </cell>
          <cell r="F2183">
            <v>351.27</v>
          </cell>
        </row>
        <row r="2184">
          <cell r="A2184">
            <v>3810090</v>
          </cell>
          <cell r="B2184" t="str">
            <v>Suporte de tomada para caixas com 2, 3 ou 4 vias</v>
          </cell>
          <cell r="C2184" t="str">
            <v>UN</v>
          </cell>
          <cell r="D2184">
            <v>9.1</v>
          </cell>
          <cell r="E2184">
            <v>0.73</v>
          </cell>
          <cell r="F2184">
            <v>9.83</v>
          </cell>
        </row>
        <row r="2185">
          <cell r="A2185">
            <v>3812</v>
          </cell>
          <cell r="B2185" t="str">
            <v>Leitos e acessorios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</row>
        <row r="2186">
          <cell r="A2186">
            <v>3812086</v>
          </cell>
          <cell r="B2186" t="str">
            <v>Leito para cabos, tipo pesado, em aço galvanizado de 300 x 100 mm - com acessórios</v>
          </cell>
          <cell r="C2186" t="str">
            <v>M</v>
          </cell>
          <cell r="D2186">
            <v>197.05</v>
          </cell>
          <cell r="E2186">
            <v>10.92</v>
          </cell>
          <cell r="F2186">
            <v>207.97</v>
          </cell>
        </row>
        <row r="2187">
          <cell r="A2187">
            <v>3812090</v>
          </cell>
          <cell r="B2187" t="str">
            <v>Leito para cabos, tipo pesado, em aço galvanizado de 400 x 100 mm - com acessórios</v>
          </cell>
          <cell r="C2187" t="str">
            <v>M</v>
          </cell>
          <cell r="D2187">
            <v>207.23</v>
          </cell>
          <cell r="E2187">
            <v>10.92</v>
          </cell>
          <cell r="F2187">
            <v>218.15</v>
          </cell>
        </row>
        <row r="2188">
          <cell r="A2188">
            <v>3812100</v>
          </cell>
          <cell r="B2188" t="str">
            <v>Leito para cabos, tipo pesado, em aço galvanizado de 600 x 100 mm - com acessórios</v>
          </cell>
          <cell r="C2188" t="str">
            <v>M</v>
          </cell>
          <cell r="D2188">
            <v>243.43</v>
          </cell>
          <cell r="E2188">
            <v>10.92</v>
          </cell>
          <cell r="F2188">
            <v>254.35</v>
          </cell>
        </row>
        <row r="2189">
          <cell r="A2189">
            <v>3812120</v>
          </cell>
          <cell r="B2189" t="str">
            <v>Leito para cabos, tipo pesado, em aço galvanizado de 500 x 100 mm - com acessórios</v>
          </cell>
          <cell r="C2189" t="str">
            <v>M</v>
          </cell>
          <cell r="D2189">
            <v>225.3</v>
          </cell>
          <cell r="E2189">
            <v>10.92</v>
          </cell>
          <cell r="F2189">
            <v>236.22</v>
          </cell>
        </row>
        <row r="2190">
          <cell r="A2190">
            <v>3812130</v>
          </cell>
          <cell r="B2190" t="str">
            <v>Leito para cabos, tipo pesado, em aço galvanizado de 800 x 100 mm - com acessórios</v>
          </cell>
          <cell r="C2190" t="str">
            <v>M</v>
          </cell>
          <cell r="D2190">
            <v>279.64</v>
          </cell>
          <cell r="E2190">
            <v>10.92</v>
          </cell>
          <cell r="F2190">
            <v>290.56</v>
          </cell>
        </row>
        <row r="2191">
          <cell r="A2191">
            <v>3813</v>
          </cell>
          <cell r="B2191" t="str">
            <v>Eletroduto em polietileno de alta densidade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3813010</v>
          </cell>
          <cell r="B2192" t="str">
            <v>Eletroduto corrugado em polietileno de alta densidade, DN= 30 mm, com acessórios</v>
          </cell>
          <cell r="C2192" t="str">
            <v>M</v>
          </cell>
          <cell r="D2192">
            <v>8.36</v>
          </cell>
          <cell r="E2192">
            <v>1.45</v>
          </cell>
          <cell r="F2192">
            <v>9.81</v>
          </cell>
        </row>
        <row r="2193">
          <cell r="A2193">
            <v>3813016</v>
          </cell>
          <cell r="B2193" t="str">
            <v>Eletroduto corrugado em polietileno de alta densidade, DN= 40 mm, com acessórios</v>
          </cell>
          <cell r="C2193" t="str">
            <v>M</v>
          </cell>
          <cell r="D2193">
            <v>10.39</v>
          </cell>
          <cell r="E2193">
            <v>1.45</v>
          </cell>
          <cell r="F2193">
            <v>11.84</v>
          </cell>
        </row>
        <row r="2194">
          <cell r="A2194">
            <v>3813020</v>
          </cell>
          <cell r="B2194" t="str">
            <v>Eletroduto corrugado em polietileno de alta densidade, DN= 50 mm, com acessórios</v>
          </cell>
          <cell r="C2194" t="str">
            <v>M</v>
          </cell>
          <cell r="D2194">
            <v>12.68</v>
          </cell>
          <cell r="E2194">
            <v>1.45</v>
          </cell>
          <cell r="F2194">
            <v>14.13</v>
          </cell>
        </row>
        <row r="2195">
          <cell r="A2195">
            <v>3813030</v>
          </cell>
          <cell r="B2195" t="str">
            <v>Eletroduto corrugado em polietileno de alta densidade, DN= 75 mm, com acessórios</v>
          </cell>
          <cell r="C2195" t="str">
            <v>M</v>
          </cell>
          <cell r="D2195">
            <v>18.989999999999998</v>
          </cell>
          <cell r="E2195">
            <v>1.45</v>
          </cell>
          <cell r="F2195">
            <v>20.440000000000001</v>
          </cell>
        </row>
        <row r="2196">
          <cell r="A2196">
            <v>3813040</v>
          </cell>
          <cell r="B2196" t="str">
            <v>Eletroduto corrugado em polietileno de alta densidade, DN= 100 mm, com acessórios</v>
          </cell>
          <cell r="C2196" t="str">
            <v>M</v>
          </cell>
          <cell r="D2196">
            <v>27.44</v>
          </cell>
          <cell r="E2196">
            <v>1.45</v>
          </cell>
          <cell r="F2196">
            <v>28.89</v>
          </cell>
        </row>
        <row r="2197">
          <cell r="A2197">
            <v>3813050</v>
          </cell>
          <cell r="B2197" t="str">
            <v>Eletroduto corrugado em polietileno de alta densidade, DN= 125 mm, com acessórios</v>
          </cell>
          <cell r="C2197" t="str">
            <v>M</v>
          </cell>
          <cell r="D2197">
            <v>41.77</v>
          </cell>
          <cell r="E2197">
            <v>1.45</v>
          </cell>
          <cell r="F2197">
            <v>43.22</v>
          </cell>
        </row>
        <row r="2198">
          <cell r="A2198">
            <v>3813060</v>
          </cell>
          <cell r="B2198" t="str">
            <v>Eletroduto corrugado em polietileno de alta densidade, DN= 150 mm, com acessórios</v>
          </cell>
          <cell r="C2198" t="str">
            <v>M</v>
          </cell>
          <cell r="D2198">
            <v>62.42</v>
          </cell>
          <cell r="E2198">
            <v>1.45</v>
          </cell>
          <cell r="F2198">
            <v>63.87</v>
          </cell>
        </row>
        <row r="2199">
          <cell r="A2199">
            <v>3815</v>
          </cell>
          <cell r="B2199" t="str">
            <v>Eletroduto metalico flexivel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3815010</v>
          </cell>
          <cell r="B2200" t="str">
            <v>Eletroduto metálico flexível com capa em PVC de 3/4´</v>
          </cell>
          <cell r="C2200" t="str">
            <v>M</v>
          </cell>
          <cell r="D2200">
            <v>9.2100000000000009</v>
          </cell>
          <cell r="E2200">
            <v>12.73</v>
          </cell>
          <cell r="F2200">
            <v>21.94</v>
          </cell>
        </row>
        <row r="2201">
          <cell r="A2201">
            <v>3815020</v>
          </cell>
          <cell r="B2201" t="str">
            <v>Eletroduto metálico flexível com capa em PVC de 1´</v>
          </cell>
          <cell r="C2201" t="str">
            <v>M</v>
          </cell>
          <cell r="D2201">
            <v>14.21</v>
          </cell>
          <cell r="E2201">
            <v>12.73</v>
          </cell>
          <cell r="F2201">
            <v>26.94</v>
          </cell>
        </row>
        <row r="2202">
          <cell r="A2202">
            <v>3815040</v>
          </cell>
          <cell r="B2202" t="str">
            <v>Eletroduto metálico flexível com capa em PVC de 2´</v>
          </cell>
          <cell r="C2202" t="str">
            <v>M</v>
          </cell>
          <cell r="D2202">
            <v>33.729999999999997</v>
          </cell>
          <cell r="E2202">
            <v>12.73</v>
          </cell>
          <cell r="F2202">
            <v>46.46</v>
          </cell>
        </row>
        <row r="2203">
          <cell r="A2203">
            <v>3815110</v>
          </cell>
          <cell r="B2203" t="str">
            <v>Terminal macho fixo em latão zincado de 3/4´</v>
          </cell>
          <cell r="C2203" t="str">
            <v>UN</v>
          </cell>
          <cell r="D2203">
            <v>14.99</v>
          </cell>
          <cell r="E2203">
            <v>2.42</v>
          </cell>
          <cell r="F2203">
            <v>17.41</v>
          </cell>
        </row>
        <row r="2204">
          <cell r="A2204">
            <v>3815120</v>
          </cell>
          <cell r="B2204" t="str">
            <v>Terminal macho fixo em latão zincado de 1´</v>
          </cell>
          <cell r="C2204" t="str">
            <v>UN</v>
          </cell>
          <cell r="D2204">
            <v>23.52</v>
          </cell>
          <cell r="E2204">
            <v>2.42</v>
          </cell>
          <cell r="F2204">
            <v>25.94</v>
          </cell>
        </row>
        <row r="2205">
          <cell r="A2205">
            <v>3815140</v>
          </cell>
          <cell r="B2205" t="str">
            <v>Terminal macho fixo em latão zincado de 2´</v>
          </cell>
          <cell r="C2205" t="str">
            <v>UN</v>
          </cell>
          <cell r="D2205">
            <v>65.510000000000005</v>
          </cell>
          <cell r="E2205">
            <v>2.42</v>
          </cell>
          <cell r="F2205">
            <v>67.930000000000007</v>
          </cell>
        </row>
        <row r="2206">
          <cell r="A2206">
            <v>3815310</v>
          </cell>
          <cell r="B2206" t="str">
            <v>Terminal macho giratório em latão zincado de 3/4´</v>
          </cell>
          <cell r="C2206" t="str">
            <v>UN</v>
          </cell>
          <cell r="D2206">
            <v>16.73</v>
          </cell>
          <cell r="E2206">
            <v>2.42</v>
          </cell>
          <cell r="F2206">
            <v>19.149999999999999</v>
          </cell>
        </row>
        <row r="2207">
          <cell r="A2207">
            <v>3815320</v>
          </cell>
          <cell r="B2207" t="str">
            <v>Terminal macho giratório em latão zincado de 1´</v>
          </cell>
          <cell r="C2207" t="str">
            <v>UN</v>
          </cell>
          <cell r="D2207">
            <v>26.33</v>
          </cell>
          <cell r="E2207">
            <v>2.42</v>
          </cell>
          <cell r="F2207">
            <v>28.75</v>
          </cell>
        </row>
        <row r="2208">
          <cell r="A2208">
            <v>3815340</v>
          </cell>
          <cell r="B2208" t="str">
            <v>Terminal macho giratório em latão zincado de 2´</v>
          </cell>
          <cell r="C2208" t="str">
            <v>UN</v>
          </cell>
          <cell r="D2208">
            <v>72.67</v>
          </cell>
          <cell r="E2208">
            <v>2.42</v>
          </cell>
          <cell r="F2208">
            <v>75.09</v>
          </cell>
        </row>
        <row r="2209">
          <cell r="A2209">
            <v>3816</v>
          </cell>
          <cell r="B2209" t="str">
            <v>Rodape tecnico e acessorios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</row>
        <row r="2210">
          <cell r="A2210">
            <v>3816030</v>
          </cell>
          <cell r="B2210" t="str">
            <v>Rodapé técnico triplo e tampa com pintura eletrostática</v>
          </cell>
          <cell r="C2210" t="str">
            <v>M</v>
          </cell>
          <cell r="D2210">
            <v>50.97</v>
          </cell>
          <cell r="E2210">
            <v>10.92</v>
          </cell>
          <cell r="F2210">
            <v>61.89</v>
          </cell>
        </row>
        <row r="2211">
          <cell r="A2211">
            <v>3816060</v>
          </cell>
          <cell r="B2211" t="str">
            <v>Curva horizontal tripla de 90°, interna ou externa e tampa com pintura eletrostática</v>
          </cell>
          <cell r="C2211" t="str">
            <v>UN</v>
          </cell>
          <cell r="D2211">
            <v>57.8</v>
          </cell>
          <cell r="E2211">
            <v>18.2</v>
          </cell>
          <cell r="F2211">
            <v>76</v>
          </cell>
        </row>
        <row r="2212">
          <cell r="A2212">
            <v>3816080</v>
          </cell>
          <cell r="B2212" t="str">
            <v>Tê triplo de 90°, horizontal ou vertical e tampa com pintura eletrostática</v>
          </cell>
          <cell r="C2212" t="str">
            <v>UN</v>
          </cell>
          <cell r="D2212">
            <v>72.98</v>
          </cell>
          <cell r="E2212">
            <v>18.2</v>
          </cell>
          <cell r="F2212">
            <v>91.18</v>
          </cell>
        </row>
        <row r="2213">
          <cell r="A2213">
            <v>3816090</v>
          </cell>
          <cell r="B2213" t="str">
            <v>Caixa para tomadas: de energia, RJ, sobressalente, interruptor ou espelho, com pintura ele</v>
          </cell>
          <cell r="C2213" t="str">
            <v>UN</v>
          </cell>
          <cell r="D2213">
            <v>17.03</v>
          </cell>
          <cell r="E2213">
            <v>6.91</v>
          </cell>
          <cell r="F2213">
            <v>23.94</v>
          </cell>
        </row>
        <row r="2214">
          <cell r="A2214">
            <v>3816110</v>
          </cell>
          <cell r="B2214" t="str">
            <v>Caixa de derivação embutida ou externa com pintura eletrostática, para rodapé técnico trip</v>
          </cell>
          <cell r="C2214" t="str">
            <v>UN</v>
          </cell>
          <cell r="D2214">
            <v>23.55</v>
          </cell>
          <cell r="E2214">
            <v>18.2</v>
          </cell>
          <cell r="F2214">
            <v>41.75</v>
          </cell>
        </row>
        <row r="2215">
          <cell r="A2215">
            <v>3816130</v>
          </cell>
          <cell r="B2215" t="str">
            <v>Caixa para tomadas: de energia, RJ, sobressalente, interruptor ou espelho, com pintura ele</v>
          </cell>
          <cell r="C2215" t="str">
            <v>UN</v>
          </cell>
          <cell r="D2215">
            <v>12.19</v>
          </cell>
          <cell r="E2215">
            <v>6.91</v>
          </cell>
          <cell r="F2215">
            <v>19.100000000000001</v>
          </cell>
        </row>
        <row r="2216">
          <cell r="A2216">
            <v>3816140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8.35</v>
          </cell>
          <cell r="E2216">
            <v>5.46</v>
          </cell>
          <cell r="F2216">
            <v>13.81</v>
          </cell>
        </row>
        <row r="2217">
          <cell r="A2217">
            <v>3816150</v>
          </cell>
          <cell r="B2217" t="str">
            <v>Rodapé técnico duplo e tampa com pintura eletrostática</v>
          </cell>
          <cell r="C2217" t="str">
            <v>M</v>
          </cell>
          <cell r="D2217">
            <v>44.91</v>
          </cell>
          <cell r="E2217">
            <v>10.92</v>
          </cell>
          <cell r="F2217">
            <v>55.83</v>
          </cell>
        </row>
        <row r="2218">
          <cell r="A2218">
            <v>3816160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46.17</v>
          </cell>
          <cell r="E2218">
            <v>18.2</v>
          </cell>
          <cell r="F2218">
            <v>64.37</v>
          </cell>
        </row>
        <row r="2219">
          <cell r="A2219">
            <v>3816190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5.8</v>
          </cell>
          <cell r="E2219">
            <v>5.46</v>
          </cell>
          <cell r="F2219">
            <v>11.26</v>
          </cell>
        </row>
        <row r="2220">
          <cell r="A2220">
            <v>3816200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42.73</v>
          </cell>
          <cell r="E2220">
            <v>18.2</v>
          </cell>
          <cell r="F2220">
            <v>60.93</v>
          </cell>
        </row>
        <row r="2221">
          <cell r="A2221">
            <v>3816230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57.2</v>
          </cell>
          <cell r="E2221">
            <v>18.2</v>
          </cell>
          <cell r="F2221">
            <v>75.400000000000006</v>
          </cell>
        </row>
        <row r="2222">
          <cell r="A2222">
            <v>3816250</v>
          </cell>
          <cell r="B2222" t="str">
            <v>Poste condutor metálico para distribuição, com suporte para tomadas elétricas e RJ, com pi</v>
          </cell>
          <cell r="C2222" t="str">
            <v>UN</v>
          </cell>
          <cell r="D2222">
            <v>756.04</v>
          </cell>
          <cell r="E2222">
            <v>24.36</v>
          </cell>
          <cell r="F2222">
            <v>780.4</v>
          </cell>
        </row>
        <row r="2223">
          <cell r="A2223">
            <v>3816270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29.27</v>
          </cell>
          <cell r="E2223">
            <v>18.2</v>
          </cell>
          <cell r="F2223">
            <v>47.47</v>
          </cell>
        </row>
        <row r="2224">
          <cell r="A2224">
            <v>3819</v>
          </cell>
          <cell r="B2224" t="str">
            <v>Eletroduto em PVC corrugado flexivel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3819020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2.46</v>
          </cell>
          <cell r="E2225">
            <v>10.92</v>
          </cell>
          <cell r="F2225">
            <v>13.38</v>
          </cell>
        </row>
        <row r="2226">
          <cell r="A2226">
            <v>3819030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2.76</v>
          </cell>
          <cell r="E2226">
            <v>10.92</v>
          </cell>
          <cell r="F2226">
            <v>13.68</v>
          </cell>
        </row>
        <row r="2227">
          <cell r="A2227">
            <v>3819040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4.53</v>
          </cell>
          <cell r="E2227">
            <v>10.92</v>
          </cell>
          <cell r="F2227">
            <v>15.45</v>
          </cell>
        </row>
        <row r="2228">
          <cell r="A2228">
            <v>3819210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3.45</v>
          </cell>
          <cell r="E2228">
            <v>10.92</v>
          </cell>
          <cell r="F2228">
            <v>14.37</v>
          </cell>
        </row>
        <row r="2229">
          <cell r="A2229">
            <v>3819220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5.63</v>
          </cell>
          <cell r="E2229">
            <v>10.92</v>
          </cell>
          <cell r="F2229">
            <v>16.55</v>
          </cell>
        </row>
        <row r="2230">
          <cell r="A2230">
            <v>3820</v>
          </cell>
          <cell r="B2230" t="str">
            <v>Reparos, conservacoes e complementos - GRUPO 38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3820010</v>
          </cell>
          <cell r="B2231" t="str">
            <v>Recolocação de perfilado 38x38 mm</v>
          </cell>
          <cell r="C2231" t="str">
            <v>M</v>
          </cell>
          <cell r="D2231">
            <v>0</v>
          </cell>
          <cell r="E2231">
            <v>9.1</v>
          </cell>
          <cell r="F2231">
            <v>9.1</v>
          </cell>
        </row>
        <row r="2232">
          <cell r="A2232">
            <v>3820020</v>
          </cell>
          <cell r="B2232" t="str">
            <v>Recolocação de vergalhão</v>
          </cell>
          <cell r="C2232" t="str">
            <v>M</v>
          </cell>
          <cell r="D2232">
            <v>0</v>
          </cell>
          <cell r="E2232">
            <v>14.56</v>
          </cell>
          <cell r="F2232">
            <v>14.56</v>
          </cell>
        </row>
        <row r="2233">
          <cell r="A2233">
            <v>3820030</v>
          </cell>
          <cell r="B2233" t="str">
            <v>Recolocação de caixa de tomada para perfilado</v>
          </cell>
          <cell r="C2233" t="str">
            <v>UN</v>
          </cell>
          <cell r="D2233">
            <v>0</v>
          </cell>
          <cell r="E2233">
            <v>10.92</v>
          </cell>
          <cell r="F2233">
            <v>10.92</v>
          </cell>
        </row>
        <row r="2234">
          <cell r="A2234">
            <v>3820040</v>
          </cell>
          <cell r="B2234" t="str">
            <v>Recolocação de eletrodutos</v>
          </cell>
          <cell r="C2234" t="str">
            <v>M</v>
          </cell>
          <cell r="D2234">
            <v>0</v>
          </cell>
          <cell r="E2234">
            <v>36.39</v>
          </cell>
          <cell r="F2234">
            <v>36.39</v>
          </cell>
        </row>
        <row r="2235">
          <cell r="A2235">
            <v>3821</v>
          </cell>
          <cell r="B2235" t="str">
            <v>Eletrocalha e acessorios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</row>
        <row r="2236">
          <cell r="A2236">
            <v>3821110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51.45</v>
          </cell>
          <cell r="E2236">
            <v>18.2</v>
          </cell>
          <cell r="F2236">
            <v>69.650000000000006</v>
          </cell>
        </row>
        <row r="2237">
          <cell r="A2237">
            <v>3821120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67.02</v>
          </cell>
          <cell r="E2237">
            <v>18.2</v>
          </cell>
          <cell r="F2237">
            <v>85.22</v>
          </cell>
        </row>
        <row r="2238">
          <cell r="A2238">
            <v>3821130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81.739999999999995</v>
          </cell>
          <cell r="E2238">
            <v>18.2</v>
          </cell>
          <cell r="F2238">
            <v>99.94</v>
          </cell>
        </row>
        <row r="2239">
          <cell r="A2239">
            <v>3821140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98.03</v>
          </cell>
          <cell r="E2239">
            <v>18.2</v>
          </cell>
          <cell r="F2239">
            <v>116.23</v>
          </cell>
        </row>
        <row r="2240">
          <cell r="A2240">
            <v>3821150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114.39</v>
          </cell>
          <cell r="E2240">
            <v>18.2</v>
          </cell>
          <cell r="F2240">
            <v>132.59</v>
          </cell>
        </row>
        <row r="2241">
          <cell r="A2241">
            <v>3821310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102.54</v>
          </cell>
          <cell r="E2241">
            <v>27.29</v>
          </cell>
          <cell r="F2241">
            <v>129.83000000000001</v>
          </cell>
        </row>
        <row r="2242">
          <cell r="A2242">
            <v>3821320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115.13</v>
          </cell>
          <cell r="E2242">
            <v>27.29</v>
          </cell>
          <cell r="F2242">
            <v>142.41999999999999</v>
          </cell>
        </row>
        <row r="2243">
          <cell r="A2243">
            <v>3821330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130.78</v>
          </cell>
          <cell r="E2243">
            <v>27.29</v>
          </cell>
          <cell r="F2243">
            <v>158.07</v>
          </cell>
        </row>
        <row r="2244">
          <cell r="A2244">
            <v>3821340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147.06</v>
          </cell>
          <cell r="E2244">
            <v>27.29</v>
          </cell>
          <cell r="F2244">
            <v>174.35</v>
          </cell>
        </row>
        <row r="2245">
          <cell r="A2245">
            <v>3821350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171.51</v>
          </cell>
          <cell r="E2245">
            <v>36.39</v>
          </cell>
          <cell r="F2245">
            <v>207.9</v>
          </cell>
        </row>
        <row r="2246">
          <cell r="A2246">
            <v>3821360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257.79000000000002</v>
          </cell>
          <cell r="E2246">
            <v>36.39</v>
          </cell>
          <cell r="F2246">
            <v>294.18</v>
          </cell>
        </row>
        <row r="2247">
          <cell r="A2247">
            <v>3821920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67.459999999999994</v>
          </cell>
          <cell r="E2247">
            <v>18.2</v>
          </cell>
          <cell r="F2247">
            <v>85.66</v>
          </cell>
        </row>
        <row r="2248">
          <cell r="A2248">
            <v>3821930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78.489999999999995</v>
          </cell>
          <cell r="E2248">
            <v>18.2</v>
          </cell>
          <cell r="F2248">
            <v>96.69</v>
          </cell>
        </row>
        <row r="2249">
          <cell r="A2249">
            <v>3821940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95.93</v>
          </cell>
          <cell r="E2249">
            <v>18.2</v>
          </cell>
          <cell r="F2249">
            <v>114.13</v>
          </cell>
        </row>
        <row r="2250">
          <cell r="A2250">
            <v>3821950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124.01</v>
          </cell>
          <cell r="E2250">
            <v>18.2</v>
          </cell>
          <cell r="F2250">
            <v>142.21</v>
          </cell>
        </row>
        <row r="2251">
          <cell r="A2251">
            <v>3822</v>
          </cell>
          <cell r="B2251" t="str">
            <v>Eletrocalha e acessorios.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3822120</v>
          </cell>
          <cell r="B2252" t="str">
            <v>Eletrocalha perfurada galvanizada a fogo, 150x100mm, com acessórios</v>
          </cell>
          <cell r="C2252" t="str">
            <v>M</v>
          </cell>
          <cell r="D2252">
            <v>107.42</v>
          </cell>
          <cell r="E2252">
            <v>27.29</v>
          </cell>
          <cell r="F2252">
            <v>134.71</v>
          </cell>
        </row>
        <row r="2253">
          <cell r="A2253">
            <v>3822130</v>
          </cell>
          <cell r="B2253" t="str">
            <v>Eletrocalha perfurada galvanizada a fogo, 200x100mm, com acessórios</v>
          </cell>
          <cell r="C2253" t="str">
            <v>M</v>
          </cell>
          <cell r="D2253">
            <v>125.61</v>
          </cell>
          <cell r="E2253">
            <v>27.29</v>
          </cell>
          <cell r="F2253">
            <v>152.9</v>
          </cell>
        </row>
        <row r="2254">
          <cell r="A2254">
            <v>3822140</v>
          </cell>
          <cell r="B2254" t="str">
            <v>Eletrocalha perfurada galvanizada a fogo, 250x100mm, com acessórios</v>
          </cell>
          <cell r="C2254" t="str">
            <v>M</v>
          </cell>
          <cell r="D2254">
            <v>148.07</v>
          </cell>
          <cell r="E2254">
            <v>27.29</v>
          </cell>
          <cell r="F2254">
            <v>175.36</v>
          </cell>
        </row>
        <row r="2255">
          <cell r="A2255">
            <v>3822150</v>
          </cell>
          <cell r="B2255" t="str">
            <v>Eletrocalha perfurada galvanizada a fogo, 300x100mm, com acessórios</v>
          </cell>
          <cell r="C2255" t="str">
            <v>M</v>
          </cell>
          <cell r="D2255">
            <v>157.07</v>
          </cell>
          <cell r="E2255">
            <v>36.39</v>
          </cell>
          <cell r="F2255">
            <v>193.46</v>
          </cell>
        </row>
        <row r="2256">
          <cell r="A2256">
            <v>3822160</v>
          </cell>
          <cell r="B2256" t="str">
            <v>Eletrocalha perfurada galvanizada a fogo, 400x100mm, com acessórios</v>
          </cell>
          <cell r="C2256" t="str">
            <v>M</v>
          </cell>
          <cell r="D2256">
            <v>224.26</v>
          </cell>
          <cell r="E2256">
            <v>36.39</v>
          </cell>
          <cell r="F2256">
            <v>260.64999999999998</v>
          </cell>
        </row>
        <row r="2257">
          <cell r="A2257">
            <v>3822610</v>
          </cell>
          <cell r="B2257" t="str">
            <v>Tampa de encaixe para eletrocalha, galvanizada a fogo, L= 50mm</v>
          </cell>
          <cell r="C2257" t="str">
            <v>M</v>
          </cell>
          <cell r="D2257">
            <v>26.7</v>
          </cell>
          <cell r="E2257">
            <v>1.82</v>
          </cell>
          <cell r="F2257">
            <v>28.52</v>
          </cell>
        </row>
        <row r="2258">
          <cell r="A2258">
            <v>3822620</v>
          </cell>
          <cell r="B2258" t="str">
            <v>Tampa de encaixe para eletrocalha, galvanizada a fogo, L= 100mm</v>
          </cell>
          <cell r="C2258" t="str">
            <v>M</v>
          </cell>
          <cell r="D2258">
            <v>44.81</v>
          </cell>
          <cell r="E2258">
            <v>1.82</v>
          </cell>
          <cell r="F2258">
            <v>46.63</v>
          </cell>
        </row>
        <row r="2259">
          <cell r="A2259">
            <v>3822630</v>
          </cell>
          <cell r="B2259" t="str">
            <v>Tampa de encaixe para eletrocalha, galvanizada a fogo, L= 150mm</v>
          </cell>
          <cell r="C2259" t="str">
            <v>M</v>
          </cell>
          <cell r="D2259">
            <v>62.34</v>
          </cell>
          <cell r="E2259">
            <v>1.82</v>
          </cell>
          <cell r="F2259">
            <v>64.16</v>
          </cell>
        </row>
        <row r="2260">
          <cell r="A2260">
            <v>3822640</v>
          </cell>
          <cell r="B2260" t="str">
            <v>Tampa de encaixe para eletrocalha, galvanizada a fogo, L= 200mm</v>
          </cell>
          <cell r="C2260" t="str">
            <v>M</v>
          </cell>
          <cell r="D2260">
            <v>88.66</v>
          </cell>
          <cell r="E2260">
            <v>1.82</v>
          </cell>
          <cell r="F2260">
            <v>90.48</v>
          </cell>
        </row>
        <row r="2261">
          <cell r="A2261">
            <v>3822650</v>
          </cell>
          <cell r="B2261" t="str">
            <v>Tampa de encaixe para eletrocalha, galvanizada a fogo, L= 250mm</v>
          </cell>
          <cell r="C2261" t="str">
            <v>M</v>
          </cell>
          <cell r="D2261">
            <v>101.18</v>
          </cell>
          <cell r="E2261">
            <v>1.82</v>
          </cell>
          <cell r="F2261">
            <v>103</v>
          </cell>
        </row>
        <row r="2262">
          <cell r="A2262">
            <v>3822660</v>
          </cell>
          <cell r="B2262" t="str">
            <v>Tampa de encaixe para eletrocalha, galvanizada a fogo, L= 300mm</v>
          </cell>
          <cell r="C2262" t="str">
            <v>M</v>
          </cell>
          <cell r="D2262">
            <v>143.55000000000001</v>
          </cell>
          <cell r="E2262">
            <v>1.82</v>
          </cell>
          <cell r="F2262">
            <v>145.37</v>
          </cell>
        </row>
        <row r="2263">
          <cell r="A2263">
            <v>3822670</v>
          </cell>
          <cell r="B2263" t="str">
            <v>Tampa de encaixe para eletrocalha, galvanizada a fogo, L= 400mm</v>
          </cell>
          <cell r="C2263" t="str">
            <v>M</v>
          </cell>
          <cell r="D2263">
            <v>172.43</v>
          </cell>
          <cell r="E2263">
            <v>1.82</v>
          </cell>
          <cell r="F2263">
            <v>174.25</v>
          </cell>
        </row>
        <row r="2264">
          <cell r="A2264">
            <v>3823</v>
          </cell>
          <cell r="B2264" t="str">
            <v>Eletrocalha e acessorios..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3823010</v>
          </cell>
          <cell r="B2265" t="str">
            <v>Suporte para eletrocalha, galvanizado a fogo, 50x50mm</v>
          </cell>
          <cell r="C2265" t="str">
            <v>UN</v>
          </cell>
          <cell r="D2265">
            <v>6.51</v>
          </cell>
          <cell r="E2265">
            <v>9.1</v>
          </cell>
          <cell r="F2265">
            <v>15.61</v>
          </cell>
        </row>
        <row r="2266">
          <cell r="A2266">
            <v>3823020</v>
          </cell>
          <cell r="B2266" t="str">
            <v>Suporte para eletrocalha, galvanizado a fogo, 100x50mm</v>
          </cell>
          <cell r="C2266" t="str">
            <v>UN</v>
          </cell>
          <cell r="D2266">
            <v>8.08</v>
          </cell>
          <cell r="E2266">
            <v>9.1</v>
          </cell>
          <cell r="F2266">
            <v>17.18</v>
          </cell>
        </row>
        <row r="2267">
          <cell r="A2267">
            <v>3823030</v>
          </cell>
          <cell r="B2267" t="str">
            <v>Suporte para eletrocalha, galvanizado a fogo, 150x50mm</v>
          </cell>
          <cell r="C2267" t="str">
            <v>UN</v>
          </cell>
          <cell r="D2267">
            <v>11.46</v>
          </cell>
          <cell r="E2267">
            <v>9.1</v>
          </cell>
          <cell r="F2267">
            <v>20.56</v>
          </cell>
        </row>
        <row r="2268">
          <cell r="A2268">
            <v>3823040</v>
          </cell>
          <cell r="B2268" t="str">
            <v>Suporte para eletrocalha, galvanizado a fogo, 200x50mm</v>
          </cell>
          <cell r="C2268" t="str">
            <v>UN</v>
          </cell>
          <cell r="D2268">
            <v>14.17</v>
          </cell>
          <cell r="E2268">
            <v>9.1</v>
          </cell>
          <cell r="F2268">
            <v>23.27</v>
          </cell>
        </row>
        <row r="2269">
          <cell r="A2269">
            <v>3823050</v>
          </cell>
          <cell r="B2269" t="str">
            <v>Suporte para eletrocalha, galvanizado a fogo, 250x50mm</v>
          </cell>
          <cell r="C2269" t="str">
            <v>UN</v>
          </cell>
          <cell r="D2269">
            <v>13.49</v>
          </cell>
          <cell r="E2269">
            <v>9.1</v>
          </cell>
          <cell r="F2269">
            <v>22.59</v>
          </cell>
        </row>
        <row r="2270">
          <cell r="A2270">
            <v>3823060</v>
          </cell>
          <cell r="B2270" t="str">
            <v>Suporte para eletrocalha, galvanizado a fogo, 300x50mm</v>
          </cell>
          <cell r="C2270" t="str">
            <v>UN</v>
          </cell>
          <cell r="D2270">
            <v>18</v>
          </cell>
          <cell r="E2270">
            <v>9.1</v>
          </cell>
          <cell r="F2270">
            <v>27.1</v>
          </cell>
        </row>
        <row r="2271">
          <cell r="A2271">
            <v>3823110</v>
          </cell>
          <cell r="B2271" t="str">
            <v>Suporte para eletrocalha, galvanizado a fogo, 100x100mm</v>
          </cell>
          <cell r="C2271" t="str">
            <v>UN</v>
          </cell>
          <cell r="D2271">
            <v>10.58</v>
          </cell>
          <cell r="E2271">
            <v>9.1</v>
          </cell>
          <cell r="F2271">
            <v>19.68</v>
          </cell>
        </row>
        <row r="2272">
          <cell r="A2272">
            <v>3823120</v>
          </cell>
          <cell r="B2272" t="str">
            <v>Suporte para eletrocalha, galvanizado a fogo, 150x100mm</v>
          </cell>
          <cell r="C2272" t="str">
            <v>UN</v>
          </cell>
          <cell r="D2272">
            <v>14.22</v>
          </cell>
          <cell r="E2272">
            <v>9.1</v>
          </cell>
          <cell r="F2272">
            <v>23.32</v>
          </cell>
        </row>
        <row r="2273">
          <cell r="A2273">
            <v>3823130</v>
          </cell>
          <cell r="B2273" t="str">
            <v>Suporte para eletrocalha, galvanizado a fogo, 200x100mm</v>
          </cell>
          <cell r="C2273" t="str">
            <v>UN</v>
          </cell>
          <cell r="D2273">
            <v>16.38</v>
          </cell>
          <cell r="E2273">
            <v>9.1</v>
          </cell>
          <cell r="F2273">
            <v>25.48</v>
          </cell>
        </row>
        <row r="2274">
          <cell r="A2274">
            <v>3823140</v>
          </cell>
          <cell r="B2274" t="str">
            <v>Suporte para eletrocalha, galvanizado a fogo, 250x100mm</v>
          </cell>
          <cell r="C2274" t="str">
            <v>UN</v>
          </cell>
          <cell r="D2274">
            <v>17.649999999999999</v>
          </cell>
          <cell r="E2274">
            <v>9.1</v>
          </cell>
          <cell r="F2274">
            <v>26.75</v>
          </cell>
        </row>
        <row r="2275">
          <cell r="A2275">
            <v>3823150</v>
          </cell>
          <cell r="B2275" t="str">
            <v>Suporte para eletrocalha, galvanizado a fogo, 300x100mm</v>
          </cell>
          <cell r="C2275" t="str">
            <v>UN</v>
          </cell>
          <cell r="D2275">
            <v>21.1</v>
          </cell>
          <cell r="E2275">
            <v>9.1</v>
          </cell>
          <cell r="F2275">
            <v>30.2</v>
          </cell>
        </row>
        <row r="2276">
          <cell r="A2276">
            <v>3823160</v>
          </cell>
          <cell r="B2276" t="str">
            <v>Suporte para eletrocalha, galvanizado a fogo, 400x100mm</v>
          </cell>
          <cell r="C2276" t="str">
            <v>UN</v>
          </cell>
          <cell r="D2276">
            <v>27.41</v>
          </cell>
          <cell r="E2276">
            <v>9.1</v>
          </cell>
          <cell r="F2276">
            <v>36.51</v>
          </cell>
        </row>
        <row r="2277">
          <cell r="A2277">
            <v>3823210</v>
          </cell>
          <cell r="B2277" t="str">
            <v>Mão francesa simples, galvanizada a fogo, L= 200mm</v>
          </cell>
          <cell r="C2277" t="str">
            <v>UN</v>
          </cell>
          <cell r="D2277">
            <v>12.59</v>
          </cell>
          <cell r="E2277">
            <v>9.1</v>
          </cell>
          <cell r="F2277">
            <v>21.69</v>
          </cell>
        </row>
        <row r="2278">
          <cell r="A2278">
            <v>3823220</v>
          </cell>
          <cell r="B2278" t="str">
            <v>Mão francesa simples, galvanizada a fogo, L= 300mm</v>
          </cell>
          <cell r="C2278" t="str">
            <v>UN</v>
          </cell>
          <cell r="D2278">
            <v>16.489999999999998</v>
          </cell>
          <cell r="E2278">
            <v>9.1</v>
          </cell>
          <cell r="F2278">
            <v>25.59</v>
          </cell>
        </row>
        <row r="2279">
          <cell r="A2279">
            <v>3823230</v>
          </cell>
          <cell r="B2279" t="str">
            <v>Mão francesa simples, galvanizada a fogo, L= 400mm</v>
          </cell>
          <cell r="C2279" t="str">
            <v>UN</v>
          </cell>
          <cell r="D2279">
            <v>23.19</v>
          </cell>
          <cell r="E2279">
            <v>9.1</v>
          </cell>
          <cell r="F2279">
            <v>32.29</v>
          </cell>
        </row>
        <row r="2280">
          <cell r="A2280">
            <v>3823240</v>
          </cell>
          <cell r="B2280" t="str">
            <v>Mão francesa simples, galvanizada a fogo, L= 500mm</v>
          </cell>
          <cell r="C2280" t="str">
            <v>UN</v>
          </cell>
          <cell r="D2280">
            <v>26.85</v>
          </cell>
          <cell r="E2280">
            <v>9.1</v>
          </cell>
          <cell r="F2280">
            <v>35.950000000000003</v>
          </cell>
        </row>
        <row r="2281">
          <cell r="A2281">
            <v>3823310</v>
          </cell>
          <cell r="B2281" t="str">
            <v>Mão francesa dupla, galvanizada a fogo, L= 300mm</v>
          </cell>
          <cell r="C2281" t="str">
            <v>UN</v>
          </cell>
          <cell r="D2281">
            <v>33.26</v>
          </cell>
          <cell r="E2281">
            <v>12.73</v>
          </cell>
          <cell r="F2281">
            <v>45.99</v>
          </cell>
        </row>
        <row r="2282">
          <cell r="A2282">
            <v>3823320</v>
          </cell>
          <cell r="B2282" t="str">
            <v>Mão francesa dupla, galvanizada a fogo, L= 400mm</v>
          </cell>
          <cell r="C2282" t="str">
            <v>UN</v>
          </cell>
          <cell r="D2282">
            <v>43.62</v>
          </cell>
          <cell r="E2282">
            <v>12.73</v>
          </cell>
          <cell r="F2282">
            <v>56.35</v>
          </cell>
        </row>
        <row r="2283">
          <cell r="A2283">
            <v>3823330</v>
          </cell>
          <cell r="B2283" t="str">
            <v>Mão francesa dupla, galvanizada a fogo, L= 500mm</v>
          </cell>
          <cell r="C2283" t="str">
            <v>UN</v>
          </cell>
          <cell r="D2283">
            <v>50.8</v>
          </cell>
          <cell r="E2283">
            <v>12.73</v>
          </cell>
          <cell r="F2283">
            <v>63.53</v>
          </cell>
        </row>
        <row r="2284">
          <cell r="A2284" t="str">
            <v>39</v>
          </cell>
          <cell r="B2284" t="str">
            <v>CONDUTOR E ENFIACAO DE ENERGIA ELETRICA E TELEFONIA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</row>
        <row r="2285">
          <cell r="A2285">
            <v>3902</v>
          </cell>
          <cell r="B2285" t="str">
            <v>Cabo de cobre, isolamento 450V / 750 V, isolacao em PVC 70°C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</row>
        <row r="2286">
          <cell r="A2286">
            <v>3902010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1.65</v>
          </cell>
          <cell r="E2286">
            <v>1.45</v>
          </cell>
          <cell r="F2286">
            <v>3.1</v>
          </cell>
        </row>
        <row r="2287">
          <cell r="A2287">
            <v>3902016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2.62</v>
          </cell>
          <cell r="E2287">
            <v>1.45</v>
          </cell>
          <cell r="F2287">
            <v>4.07</v>
          </cell>
        </row>
        <row r="2288">
          <cell r="A2288">
            <v>3902020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4.09</v>
          </cell>
          <cell r="E2288">
            <v>2.1800000000000002</v>
          </cell>
          <cell r="F2288">
            <v>6.27</v>
          </cell>
        </row>
        <row r="2289">
          <cell r="A2289">
            <v>3902030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6.61</v>
          </cell>
          <cell r="E2289">
            <v>2.5499999999999998</v>
          </cell>
          <cell r="F2289">
            <v>9.16</v>
          </cell>
        </row>
        <row r="2290">
          <cell r="A2290">
            <v>3902040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11.14</v>
          </cell>
          <cell r="E2290">
            <v>2.91</v>
          </cell>
          <cell r="F2290">
            <v>14.05</v>
          </cell>
        </row>
        <row r="2291">
          <cell r="A2291">
            <v>3903</v>
          </cell>
          <cell r="B2291" t="str">
            <v>Cabo de cobre, isolamento 0,6/1kV, isolacao em PVC 70°C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3903160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1.86</v>
          </cell>
          <cell r="E2292">
            <v>1.45</v>
          </cell>
          <cell r="F2292">
            <v>3.31</v>
          </cell>
        </row>
        <row r="2293">
          <cell r="A2293">
            <v>3903170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2.9</v>
          </cell>
          <cell r="E2293">
            <v>1.82</v>
          </cell>
          <cell r="F2293">
            <v>4.72</v>
          </cell>
        </row>
        <row r="2294">
          <cell r="A2294">
            <v>3903174</v>
          </cell>
          <cell r="B2294" t="str">
            <v>Cabo de cobre de 4 mm², isolamento 0,6/1 kV - isolação em PVC 70°C.</v>
          </cell>
          <cell r="C2294" t="str">
            <v>M</v>
          </cell>
          <cell r="D2294">
            <v>4.37</v>
          </cell>
          <cell r="E2294">
            <v>2.1800000000000002</v>
          </cell>
          <cell r="F2294">
            <v>6.55</v>
          </cell>
        </row>
        <row r="2295">
          <cell r="A2295">
            <v>3903178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6.59</v>
          </cell>
          <cell r="E2295">
            <v>2.5499999999999998</v>
          </cell>
          <cell r="F2295">
            <v>9.14</v>
          </cell>
        </row>
        <row r="2296">
          <cell r="A2296">
            <v>3903182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10.63</v>
          </cell>
          <cell r="E2296">
            <v>2.91</v>
          </cell>
          <cell r="F2296">
            <v>13.54</v>
          </cell>
        </row>
        <row r="2297">
          <cell r="A2297">
            <v>3904</v>
          </cell>
          <cell r="B2297" t="str">
            <v>Cabo de cobre nu, tempera mole, classe 2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</row>
        <row r="2298">
          <cell r="A2298">
            <v>3904040</v>
          </cell>
          <cell r="B2298" t="str">
            <v>Cabo de cobre nu, têmpera mole, classe 2, de 10 mm²</v>
          </cell>
          <cell r="C2298" t="str">
            <v>M</v>
          </cell>
          <cell r="D2298">
            <v>8.67</v>
          </cell>
          <cell r="E2298">
            <v>1.82</v>
          </cell>
          <cell r="F2298">
            <v>10.49</v>
          </cell>
        </row>
        <row r="2299">
          <cell r="A2299">
            <v>3904050</v>
          </cell>
          <cell r="B2299" t="str">
            <v>Cabo de cobre nu, têmpera mole, classe 2, de 16 mm²</v>
          </cell>
          <cell r="C2299" t="str">
            <v>M</v>
          </cell>
          <cell r="D2299">
            <v>14.94</v>
          </cell>
          <cell r="E2299">
            <v>1.82</v>
          </cell>
          <cell r="F2299">
            <v>16.760000000000002</v>
          </cell>
        </row>
        <row r="2300">
          <cell r="A2300">
            <v>3904060</v>
          </cell>
          <cell r="B2300" t="str">
            <v>Cabo de cobre nu, têmpera mole, classe 2, de 25 mm²</v>
          </cell>
          <cell r="C2300" t="str">
            <v>M</v>
          </cell>
          <cell r="D2300">
            <v>21.2</v>
          </cell>
          <cell r="E2300">
            <v>3.64</v>
          </cell>
          <cell r="F2300">
            <v>24.84</v>
          </cell>
        </row>
        <row r="2301">
          <cell r="A2301">
            <v>3904070</v>
          </cell>
          <cell r="B2301" t="str">
            <v>Cabo de cobre nu, têmpera mole, classe 2, de 35 mm²</v>
          </cell>
          <cell r="C2301" t="str">
            <v>M</v>
          </cell>
          <cell r="D2301">
            <v>30.99</v>
          </cell>
          <cell r="E2301">
            <v>5.46</v>
          </cell>
          <cell r="F2301">
            <v>36.450000000000003</v>
          </cell>
        </row>
        <row r="2302">
          <cell r="A2302">
            <v>3904080</v>
          </cell>
          <cell r="B2302" t="str">
            <v>Cabo de cobre nu, têmpera mole, classe 2, de 50 mm²</v>
          </cell>
          <cell r="C2302" t="str">
            <v>M</v>
          </cell>
          <cell r="D2302">
            <v>46.32</v>
          </cell>
          <cell r="E2302">
            <v>7.27</v>
          </cell>
          <cell r="F2302">
            <v>53.59</v>
          </cell>
        </row>
        <row r="2303">
          <cell r="A2303">
            <v>3904100</v>
          </cell>
          <cell r="B2303" t="str">
            <v>Cabo de cobre nu, têmpera mole, classe 2, de 70 mm²</v>
          </cell>
          <cell r="C2303" t="str">
            <v>M</v>
          </cell>
          <cell r="D2303">
            <v>57.75</v>
          </cell>
          <cell r="E2303">
            <v>9.1</v>
          </cell>
          <cell r="F2303">
            <v>66.849999999999994</v>
          </cell>
        </row>
        <row r="2304">
          <cell r="A2304">
            <v>3904120</v>
          </cell>
          <cell r="B2304" t="str">
            <v>Cabo de cobre nu, têmpera mole, classe 2, de 95 mm²</v>
          </cell>
          <cell r="C2304" t="str">
            <v>M</v>
          </cell>
          <cell r="D2304">
            <v>92.54</v>
          </cell>
          <cell r="E2304">
            <v>10.92</v>
          </cell>
          <cell r="F2304">
            <v>103.46</v>
          </cell>
        </row>
        <row r="2305">
          <cell r="A2305">
            <v>3904180</v>
          </cell>
          <cell r="B2305" t="str">
            <v>Cabo de cobre nu, têmpera mole, classe 2, de 185 mm²</v>
          </cell>
          <cell r="C2305" t="str">
            <v>M</v>
          </cell>
          <cell r="D2305">
            <v>201.67</v>
          </cell>
          <cell r="E2305">
            <v>16.37</v>
          </cell>
          <cell r="F2305">
            <v>218.04</v>
          </cell>
        </row>
        <row r="2306">
          <cell r="A2306">
            <v>3905</v>
          </cell>
          <cell r="B2306" t="str">
            <v>Cabo de cobre tripolar, isolamento 8,7/15 kV, isolacao EPR 90°C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3905070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261.75</v>
          </cell>
          <cell r="E2307">
            <v>32.72</v>
          </cell>
          <cell r="F2307">
            <v>294.47000000000003</v>
          </cell>
        </row>
        <row r="2308">
          <cell r="A2308">
            <v>3906</v>
          </cell>
          <cell r="B2308" t="str">
            <v>Cabo de cobre unipolar, isolamento 8,7/15 kV, isolacao EPR 90°C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3906060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55.93</v>
          </cell>
          <cell r="E2309">
            <v>19.63</v>
          </cell>
          <cell r="F2309">
            <v>75.56</v>
          </cell>
        </row>
        <row r="2310">
          <cell r="A2310">
            <v>3906070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76.02</v>
          </cell>
          <cell r="E2310">
            <v>23.62</v>
          </cell>
          <cell r="F2310">
            <v>99.64</v>
          </cell>
        </row>
        <row r="2311">
          <cell r="A2311">
            <v>3906074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104.85</v>
          </cell>
          <cell r="E2311">
            <v>32.72</v>
          </cell>
          <cell r="F2311">
            <v>137.57</v>
          </cell>
        </row>
        <row r="2312">
          <cell r="A2312">
            <v>3906084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200.24</v>
          </cell>
          <cell r="E2312">
            <v>39.26</v>
          </cell>
          <cell r="F2312">
            <v>239.5</v>
          </cell>
        </row>
        <row r="2313">
          <cell r="A2313">
            <v>3909</v>
          </cell>
          <cell r="B2313" t="str">
            <v>Conectores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3909010</v>
          </cell>
          <cell r="B2314" t="str">
            <v>Conector terminal tipo BNC para cabo coaxial RG 59</v>
          </cell>
          <cell r="C2314" t="str">
            <v>UN</v>
          </cell>
          <cell r="D2314">
            <v>6.67</v>
          </cell>
          <cell r="E2314">
            <v>3.64</v>
          </cell>
          <cell r="F2314">
            <v>10.31</v>
          </cell>
        </row>
        <row r="2315">
          <cell r="A2315">
            <v>3909015</v>
          </cell>
          <cell r="B2315" t="str">
            <v>Conector de emenda tipo BNC para cabo coaxial RG 59</v>
          </cell>
          <cell r="C2315" t="str">
            <v>UN</v>
          </cell>
          <cell r="D2315">
            <v>4.6900000000000004</v>
          </cell>
          <cell r="E2315">
            <v>3.64</v>
          </cell>
          <cell r="F2315">
            <v>8.33</v>
          </cell>
        </row>
        <row r="2316">
          <cell r="A2316">
            <v>3909020</v>
          </cell>
          <cell r="B2316" t="str">
            <v>Conector split-bolt para cabo de 25 mm², latão, simples</v>
          </cell>
          <cell r="C2316" t="str">
            <v>UN</v>
          </cell>
          <cell r="D2316">
            <v>9.9499999999999993</v>
          </cell>
          <cell r="E2316">
            <v>3.64</v>
          </cell>
          <cell r="F2316">
            <v>13.59</v>
          </cell>
        </row>
        <row r="2317">
          <cell r="A2317">
            <v>3909040</v>
          </cell>
          <cell r="B2317" t="str">
            <v>Conector split-bolt para cabo de 35 mm², latão, simples</v>
          </cell>
          <cell r="C2317" t="str">
            <v>UN</v>
          </cell>
          <cell r="D2317">
            <v>10.29</v>
          </cell>
          <cell r="E2317">
            <v>3.64</v>
          </cell>
          <cell r="F2317">
            <v>13.93</v>
          </cell>
        </row>
        <row r="2318">
          <cell r="A2318">
            <v>3909060</v>
          </cell>
          <cell r="B2318" t="str">
            <v>Conector split-bolt para cabo de 50 mm², latão, simples</v>
          </cell>
          <cell r="C2318" t="str">
            <v>UN</v>
          </cell>
          <cell r="D2318">
            <v>13.73</v>
          </cell>
          <cell r="E2318">
            <v>3.64</v>
          </cell>
          <cell r="F2318">
            <v>17.37</v>
          </cell>
        </row>
        <row r="2319">
          <cell r="A2319">
            <v>3909100</v>
          </cell>
          <cell r="B2319" t="str">
            <v>Conector split-bolt para cabo de 25 mm², latão, com rabicho</v>
          </cell>
          <cell r="C2319" t="str">
            <v>UN</v>
          </cell>
          <cell r="D2319">
            <v>15.13</v>
          </cell>
          <cell r="E2319">
            <v>3.64</v>
          </cell>
          <cell r="F2319">
            <v>18.77</v>
          </cell>
        </row>
        <row r="2320">
          <cell r="A2320">
            <v>3909120</v>
          </cell>
          <cell r="B2320" t="str">
            <v>Conector split-bolt para cabo de 35 mm², latão, com rabicho</v>
          </cell>
          <cell r="C2320" t="str">
            <v>UN</v>
          </cell>
          <cell r="D2320">
            <v>19.260000000000002</v>
          </cell>
          <cell r="E2320">
            <v>3.64</v>
          </cell>
          <cell r="F2320">
            <v>22.9</v>
          </cell>
        </row>
        <row r="2321">
          <cell r="A2321">
            <v>3909140</v>
          </cell>
          <cell r="B2321" t="str">
            <v>Conector split-bolt para cabo de 50 mm², latão, com rabicho</v>
          </cell>
          <cell r="C2321" t="str">
            <v>UN</v>
          </cell>
          <cell r="D2321">
            <v>22.48</v>
          </cell>
          <cell r="E2321">
            <v>3.64</v>
          </cell>
          <cell r="F2321">
            <v>26.12</v>
          </cell>
        </row>
        <row r="2322">
          <cell r="A2322">
            <v>3910</v>
          </cell>
          <cell r="B2322" t="str">
            <v>Terminais de pressao e compressao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</row>
        <row r="2323">
          <cell r="A2323">
            <v>3910050</v>
          </cell>
          <cell r="B2323" t="str">
            <v>Terminal de compressão para cabo de 2,5 mm²</v>
          </cell>
          <cell r="C2323" t="str">
            <v>UN</v>
          </cell>
          <cell r="D2323">
            <v>0.81</v>
          </cell>
          <cell r="E2323">
            <v>2.91</v>
          </cell>
          <cell r="F2323">
            <v>3.72</v>
          </cell>
        </row>
        <row r="2324">
          <cell r="A2324">
            <v>3910060</v>
          </cell>
          <cell r="B2324" t="str">
            <v>Terminal de pressão/compressão para cabo de 6 até 10 mm²</v>
          </cell>
          <cell r="C2324" t="str">
            <v>UN</v>
          </cell>
          <cell r="D2324">
            <v>4.8099999999999996</v>
          </cell>
          <cell r="E2324">
            <v>5.46</v>
          </cell>
          <cell r="F2324">
            <v>10.27</v>
          </cell>
        </row>
        <row r="2325">
          <cell r="A2325">
            <v>3910080</v>
          </cell>
          <cell r="B2325" t="str">
            <v>Terminal de pressão/compressão para cabo de 16 mm²</v>
          </cell>
          <cell r="C2325" t="str">
            <v>UN</v>
          </cell>
          <cell r="D2325">
            <v>7.21</v>
          </cell>
          <cell r="E2325">
            <v>5.46</v>
          </cell>
          <cell r="F2325">
            <v>12.67</v>
          </cell>
        </row>
        <row r="2326">
          <cell r="A2326">
            <v>3910120</v>
          </cell>
          <cell r="B2326" t="str">
            <v>Terminal de pressão/compressão para cabo de 25 mm²</v>
          </cell>
          <cell r="C2326" t="str">
            <v>UN</v>
          </cell>
          <cell r="D2326">
            <v>7.01</v>
          </cell>
          <cell r="E2326">
            <v>5.46</v>
          </cell>
          <cell r="F2326">
            <v>12.47</v>
          </cell>
        </row>
        <row r="2327">
          <cell r="A2327">
            <v>3910130</v>
          </cell>
          <cell r="B2327" t="str">
            <v>Terminal de pressão/compressão para cabo de 35 mm²</v>
          </cell>
          <cell r="C2327" t="str">
            <v>UN</v>
          </cell>
          <cell r="D2327">
            <v>7.64</v>
          </cell>
          <cell r="E2327">
            <v>5.46</v>
          </cell>
          <cell r="F2327">
            <v>13.1</v>
          </cell>
        </row>
        <row r="2328">
          <cell r="A2328">
            <v>3910160</v>
          </cell>
          <cell r="B2328" t="str">
            <v>Terminal de pressão/compressão para cabo de 50 mm²</v>
          </cell>
          <cell r="C2328" t="str">
            <v>UN</v>
          </cell>
          <cell r="D2328">
            <v>11.86</v>
          </cell>
          <cell r="E2328">
            <v>5.46</v>
          </cell>
          <cell r="F2328">
            <v>17.32</v>
          </cell>
        </row>
        <row r="2329">
          <cell r="A2329">
            <v>3910200</v>
          </cell>
          <cell r="B2329" t="str">
            <v>Terminal de pressão/compressão para cabo de 70 mm²</v>
          </cell>
          <cell r="C2329" t="str">
            <v>UN</v>
          </cell>
          <cell r="D2329">
            <v>11.61</v>
          </cell>
          <cell r="E2329">
            <v>5.46</v>
          </cell>
          <cell r="F2329">
            <v>17.07</v>
          </cell>
        </row>
        <row r="2330">
          <cell r="A2330">
            <v>3910240</v>
          </cell>
          <cell r="B2330" t="str">
            <v>Terminal de pressão/compressão para cabo de 95 mm²</v>
          </cell>
          <cell r="C2330" t="str">
            <v>UN</v>
          </cell>
          <cell r="D2330">
            <v>18.28</v>
          </cell>
          <cell r="E2330">
            <v>5.46</v>
          </cell>
          <cell r="F2330">
            <v>23.74</v>
          </cell>
        </row>
        <row r="2331">
          <cell r="A2331">
            <v>3910246</v>
          </cell>
          <cell r="B2331" t="str">
            <v>Terminal de pressão/compressão para cabo de 120 mm²</v>
          </cell>
          <cell r="C2331" t="str">
            <v>UN</v>
          </cell>
          <cell r="D2331">
            <v>24.28</v>
          </cell>
          <cell r="E2331">
            <v>7.27</v>
          </cell>
          <cell r="F2331">
            <v>31.55</v>
          </cell>
        </row>
        <row r="2332">
          <cell r="A2332">
            <v>3910250</v>
          </cell>
          <cell r="B2332" t="str">
            <v>Terminal de pressão/compressão para cabo de 150 mm²</v>
          </cell>
          <cell r="C2332" t="str">
            <v>UN</v>
          </cell>
          <cell r="D2332">
            <v>25.72</v>
          </cell>
          <cell r="E2332">
            <v>7.27</v>
          </cell>
          <cell r="F2332">
            <v>32.99</v>
          </cell>
        </row>
        <row r="2333">
          <cell r="A2333">
            <v>3910280</v>
          </cell>
          <cell r="B2333" t="str">
            <v>Terminal de pressão/compressão para cabo de 185 mm²</v>
          </cell>
          <cell r="C2333" t="str">
            <v>UN</v>
          </cell>
          <cell r="D2333">
            <v>33.549999999999997</v>
          </cell>
          <cell r="E2333">
            <v>7.27</v>
          </cell>
          <cell r="F2333">
            <v>40.82</v>
          </cell>
        </row>
        <row r="2334">
          <cell r="A2334">
            <v>3910300</v>
          </cell>
          <cell r="B2334" t="str">
            <v>Terminal de pressão/compressão para cabo de 240 mm²</v>
          </cell>
          <cell r="C2334" t="str">
            <v>UN</v>
          </cell>
          <cell r="D2334">
            <v>36.14</v>
          </cell>
          <cell r="E2334">
            <v>7.27</v>
          </cell>
          <cell r="F2334">
            <v>43.41</v>
          </cell>
        </row>
        <row r="2335">
          <cell r="A2335">
            <v>3911</v>
          </cell>
          <cell r="B2335" t="str">
            <v>Fios e cabos telefônicos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3911020</v>
          </cell>
          <cell r="B2336" t="str">
            <v>Cabo telefônico CI, com 10 pares de 0,50 mm, para centrais telefônicas, equipamentos e red</v>
          </cell>
          <cell r="C2336" t="str">
            <v>M</v>
          </cell>
          <cell r="D2336">
            <v>6.03</v>
          </cell>
          <cell r="E2336">
            <v>5.46</v>
          </cell>
          <cell r="F2336">
            <v>11.49</v>
          </cell>
        </row>
        <row r="2337">
          <cell r="A2337">
            <v>3911040</v>
          </cell>
          <cell r="B2337" t="str">
            <v>Cabo telefônico CI, com 20 pares de 0,50 mm, para centrais telefônicas, equipamentos e red</v>
          </cell>
          <cell r="C2337" t="str">
            <v>M</v>
          </cell>
          <cell r="D2337">
            <v>11.62</v>
          </cell>
          <cell r="E2337">
            <v>5.46</v>
          </cell>
          <cell r="F2337">
            <v>17.079999999999998</v>
          </cell>
        </row>
        <row r="2338">
          <cell r="A2338">
            <v>3911080</v>
          </cell>
          <cell r="B2338" t="str">
            <v>Cabo telefônico CI, com 50 pares de 0,50 mm, para centrais telefônicas, equipamentos e red</v>
          </cell>
          <cell r="C2338" t="str">
            <v>M</v>
          </cell>
          <cell r="D2338">
            <v>26.83</v>
          </cell>
          <cell r="E2338">
            <v>5.46</v>
          </cell>
          <cell r="F2338">
            <v>32.29</v>
          </cell>
        </row>
        <row r="2339">
          <cell r="A2339">
            <v>3911090</v>
          </cell>
          <cell r="B2339" t="str">
            <v>Fio telefônico tipo FI-60, para ligação de aparelhos telefônicos</v>
          </cell>
          <cell r="C2339" t="str">
            <v>M</v>
          </cell>
          <cell r="D2339">
            <v>0.72</v>
          </cell>
          <cell r="E2339">
            <v>2.91</v>
          </cell>
          <cell r="F2339">
            <v>3.63</v>
          </cell>
        </row>
        <row r="2340">
          <cell r="A2340">
            <v>3911110</v>
          </cell>
          <cell r="B2340" t="str">
            <v>Fio telefônico externo tipo FE-160</v>
          </cell>
          <cell r="C2340" t="str">
            <v>M</v>
          </cell>
          <cell r="D2340">
            <v>2.4</v>
          </cell>
          <cell r="E2340">
            <v>10.92</v>
          </cell>
          <cell r="F2340">
            <v>13.32</v>
          </cell>
        </row>
        <row r="2341">
          <cell r="A2341">
            <v>3911120</v>
          </cell>
          <cell r="B2341" t="str">
            <v>Cabo telefônico CTP-APL-SN, com 10 pares de 0,50 mm, para cotos de transição em caixas e e</v>
          </cell>
          <cell r="C2341" t="str">
            <v>M</v>
          </cell>
          <cell r="D2341">
            <v>6.14</v>
          </cell>
          <cell r="E2341">
            <v>4.3600000000000003</v>
          </cell>
          <cell r="F2341">
            <v>10.5</v>
          </cell>
        </row>
        <row r="2342">
          <cell r="A2342">
            <v>3911190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3.79</v>
          </cell>
          <cell r="E2342">
            <v>3.64</v>
          </cell>
          <cell r="F2342">
            <v>7.43</v>
          </cell>
        </row>
        <row r="2343">
          <cell r="A2343">
            <v>3911210</v>
          </cell>
          <cell r="B2343" t="str">
            <v>Cabo telefônico secundário de distribuição CTP-APL, com 20 pares de 0,50 mm, para rede ext</v>
          </cell>
          <cell r="C2343" t="str">
            <v>M</v>
          </cell>
          <cell r="D2343">
            <v>13.82</v>
          </cell>
          <cell r="E2343">
            <v>4.7300000000000004</v>
          </cell>
          <cell r="F2343">
            <v>18.55</v>
          </cell>
        </row>
        <row r="2344">
          <cell r="A2344">
            <v>3911230</v>
          </cell>
          <cell r="B2344" t="str">
            <v>Cabo telefônico secundário de distribuição CTP-APL, com 50 pares de 0,50 mm, para rede ext</v>
          </cell>
          <cell r="C2344" t="str">
            <v>M</v>
          </cell>
          <cell r="D2344">
            <v>28.63</v>
          </cell>
          <cell r="E2344">
            <v>5.82</v>
          </cell>
          <cell r="F2344">
            <v>34.450000000000003</v>
          </cell>
        </row>
        <row r="2345">
          <cell r="A2345">
            <v>3911240</v>
          </cell>
          <cell r="B2345" t="str">
            <v>Cabo telefônico secundário de distribuição CTP-APL, com 100 pares de 0,50 mm, para rede ex</v>
          </cell>
          <cell r="C2345" t="str">
            <v>M</v>
          </cell>
          <cell r="D2345">
            <v>55.97</v>
          </cell>
          <cell r="E2345">
            <v>7.64</v>
          </cell>
          <cell r="F2345">
            <v>63.61</v>
          </cell>
        </row>
        <row r="2346">
          <cell r="A2346">
            <v>3911270</v>
          </cell>
          <cell r="B2346" t="str">
            <v>Cabo telefônico secundário de distribuição CTP-APL-G, com 10 pares de 0,50 mm, para rede s</v>
          </cell>
          <cell r="C2346" t="str">
            <v>M</v>
          </cell>
          <cell r="D2346">
            <v>10.95</v>
          </cell>
          <cell r="E2346">
            <v>4.3600000000000003</v>
          </cell>
          <cell r="F2346">
            <v>15.31</v>
          </cell>
        </row>
        <row r="2347">
          <cell r="A2347">
            <v>3911280</v>
          </cell>
          <cell r="B2347" t="str">
            <v>Cabo telefônico secundário de distribuição CTP-APL-G, com 20 pares de 0,50 mm, para rede s</v>
          </cell>
          <cell r="C2347" t="str">
            <v>M</v>
          </cell>
          <cell r="D2347">
            <v>17.260000000000002</v>
          </cell>
          <cell r="E2347">
            <v>4.7300000000000004</v>
          </cell>
          <cell r="F2347">
            <v>21.99</v>
          </cell>
        </row>
        <row r="2348">
          <cell r="A2348">
            <v>3911300</v>
          </cell>
          <cell r="B2348" t="str">
            <v>Cabo telefônico secundário de distribuição CTP-APL-G, com 50 pares de 0,50 mm, para rede s</v>
          </cell>
          <cell r="C2348" t="str">
            <v>M</v>
          </cell>
          <cell r="D2348">
            <v>32.54</v>
          </cell>
          <cell r="E2348">
            <v>5.82</v>
          </cell>
          <cell r="F2348">
            <v>38.36</v>
          </cell>
        </row>
        <row r="2349">
          <cell r="A2349">
            <v>3911400</v>
          </cell>
          <cell r="B2349" t="str">
            <v>Cabo telefônico secundário de distribuição CTP-APL, com 10 pares de 0,65 mm, para rede ext</v>
          </cell>
          <cell r="C2349" t="str">
            <v>M</v>
          </cell>
          <cell r="D2349">
            <v>11.24</v>
          </cell>
          <cell r="E2349">
            <v>4.3600000000000003</v>
          </cell>
          <cell r="F2349">
            <v>15.6</v>
          </cell>
        </row>
        <row r="2350">
          <cell r="A2350">
            <v>3911410</v>
          </cell>
          <cell r="B2350" t="str">
            <v>Cabo telefônico secundário de distribuição CTP-APL, com 20 pares de 0,65 mm, para rede ext</v>
          </cell>
          <cell r="C2350" t="str">
            <v>M</v>
          </cell>
          <cell r="D2350">
            <v>20.23</v>
          </cell>
          <cell r="E2350">
            <v>4.7300000000000004</v>
          </cell>
          <cell r="F2350">
            <v>24.96</v>
          </cell>
        </row>
        <row r="2351">
          <cell r="A2351">
            <v>3911430</v>
          </cell>
          <cell r="B2351" t="str">
            <v>Cabo telefônico secundário de distribuição CTP-APL, com 50 pares de 0,65 mm, para rede ext</v>
          </cell>
          <cell r="C2351" t="str">
            <v>M</v>
          </cell>
          <cell r="D2351">
            <v>40.950000000000003</v>
          </cell>
          <cell r="E2351">
            <v>5.82</v>
          </cell>
          <cell r="F2351">
            <v>46.77</v>
          </cell>
        </row>
        <row r="2352">
          <cell r="A2352">
            <v>3912</v>
          </cell>
          <cell r="B2352" t="str">
            <v>Cabo de cobre flexivel, isolamento 600 V, isolacao em VC/E 105°C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3912510</v>
          </cell>
          <cell r="B2353" t="str">
            <v xml:space="preserve">Cabo de cobre flexível blindado de 2 x 1,5 mm², isolamento 600V, isolação em VC/E 105°C - </v>
          </cell>
          <cell r="C2353" t="str">
            <v>M</v>
          </cell>
          <cell r="D2353">
            <v>5.69</v>
          </cell>
          <cell r="E2353">
            <v>3.64</v>
          </cell>
          <cell r="F2353">
            <v>9.33</v>
          </cell>
        </row>
        <row r="2354">
          <cell r="A2354">
            <v>3912520</v>
          </cell>
          <cell r="B2354" t="str">
            <v xml:space="preserve">Cabo de cobre flexível blindado de 3 x 1,5 mm², isolamento 600V, isolação em VC/E 105°C - </v>
          </cell>
          <cell r="C2354" t="str">
            <v>M</v>
          </cell>
          <cell r="D2354">
            <v>7.17</v>
          </cell>
          <cell r="E2354">
            <v>3.64</v>
          </cell>
          <cell r="F2354">
            <v>10.81</v>
          </cell>
        </row>
        <row r="2355">
          <cell r="A2355">
            <v>3912530</v>
          </cell>
          <cell r="B2355" t="str">
            <v xml:space="preserve">Cabo de cobre flexível blindado de 2 x 2,5 mm², isolamento 600V, isolação em VC/E 105°C - </v>
          </cell>
          <cell r="C2355" t="str">
            <v>M</v>
          </cell>
          <cell r="D2355">
            <v>7.41</v>
          </cell>
          <cell r="E2355">
            <v>3.64</v>
          </cell>
          <cell r="F2355">
            <v>11.05</v>
          </cell>
        </row>
        <row r="2356">
          <cell r="A2356">
            <v>3914</v>
          </cell>
          <cell r="B2356" t="str">
            <v>Cabo de aluminio nu com alma de aco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</row>
        <row r="2357">
          <cell r="A2357">
            <v>3914010</v>
          </cell>
          <cell r="B2357" t="str">
            <v>Cabo de alumínio nu com alma de aço CAA, 1/0 AWG - Raven</v>
          </cell>
          <cell r="C2357" t="str">
            <v>M</v>
          </cell>
          <cell r="D2357">
            <v>9</v>
          </cell>
          <cell r="E2357">
            <v>5.23</v>
          </cell>
          <cell r="F2357">
            <v>14.23</v>
          </cell>
        </row>
        <row r="2358">
          <cell r="A2358">
            <v>3914050</v>
          </cell>
          <cell r="B2358" t="str">
            <v>Cabo de alumínio nu com alma de aço CAA, 4 AWG - Swan</v>
          </cell>
          <cell r="C2358" t="str">
            <v>M</v>
          </cell>
          <cell r="D2358">
            <v>3.55</v>
          </cell>
          <cell r="E2358">
            <v>5.23</v>
          </cell>
          <cell r="F2358">
            <v>8.7799999999999994</v>
          </cell>
        </row>
        <row r="2359">
          <cell r="A2359">
            <v>3915</v>
          </cell>
          <cell r="B2359" t="str">
            <v>Cabo de aluminio nu sem alma de aco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</row>
        <row r="2360">
          <cell r="A2360">
            <v>3915040</v>
          </cell>
          <cell r="B2360" t="str">
            <v>Cabo de alumínio nu sem alma de aço CA, 2 AWG - Iris</v>
          </cell>
          <cell r="C2360" t="str">
            <v>M</v>
          </cell>
          <cell r="D2360">
            <v>3.69</v>
          </cell>
          <cell r="E2360">
            <v>5.23</v>
          </cell>
          <cell r="F2360">
            <v>8.92</v>
          </cell>
        </row>
        <row r="2361">
          <cell r="A2361">
            <v>3915070</v>
          </cell>
          <cell r="B2361" t="str">
            <v>Cabo de alumínio nu sem alma de aço CA, 2/0 AWG - Aster</v>
          </cell>
          <cell r="C2361" t="str">
            <v>M</v>
          </cell>
          <cell r="D2361">
            <v>7.39</v>
          </cell>
          <cell r="E2361">
            <v>5.23</v>
          </cell>
          <cell r="F2361">
            <v>12.62</v>
          </cell>
        </row>
        <row r="2362">
          <cell r="A2362">
            <v>3918</v>
          </cell>
          <cell r="B2362" t="str">
            <v>Cabo para transmissao de dados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</row>
        <row r="2363">
          <cell r="A2363">
            <v>3918100</v>
          </cell>
          <cell r="B2363" t="str">
            <v>Cabo coaxial tipo RG 6</v>
          </cell>
          <cell r="C2363" t="str">
            <v>M</v>
          </cell>
          <cell r="D2363">
            <v>3.25</v>
          </cell>
          <cell r="E2363">
            <v>4.01</v>
          </cell>
          <cell r="F2363">
            <v>7.26</v>
          </cell>
        </row>
        <row r="2364">
          <cell r="A2364">
            <v>3918104</v>
          </cell>
          <cell r="B2364" t="str">
            <v>Cabo coaxial tipo RG 11</v>
          </cell>
          <cell r="C2364" t="str">
            <v>M</v>
          </cell>
          <cell r="D2364">
            <v>14.22</v>
          </cell>
          <cell r="E2364">
            <v>4.01</v>
          </cell>
          <cell r="F2364">
            <v>18.23</v>
          </cell>
        </row>
        <row r="2365">
          <cell r="A2365">
            <v>3918106</v>
          </cell>
          <cell r="B2365" t="str">
            <v>Cabo coaxial tipo RG 59</v>
          </cell>
          <cell r="C2365" t="str">
            <v>M</v>
          </cell>
          <cell r="D2365">
            <v>5.41</v>
          </cell>
          <cell r="E2365">
            <v>3.09</v>
          </cell>
          <cell r="F2365">
            <v>8.5</v>
          </cell>
        </row>
        <row r="2366">
          <cell r="A2366">
            <v>3918110</v>
          </cell>
          <cell r="B2366" t="str">
            <v>Cabo coaxial tipo RGC 06</v>
          </cell>
          <cell r="C2366" t="str">
            <v>M</v>
          </cell>
          <cell r="D2366">
            <v>3.41</v>
          </cell>
          <cell r="E2366">
            <v>4.01</v>
          </cell>
          <cell r="F2366">
            <v>7.42</v>
          </cell>
        </row>
        <row r="2367">
          <cell r="A2367">
            <v>3918114</v>
          </cell>
          <cell r="B2367" t="str">
            <v>Cabo coaxial tipo RGC 59</v>
          </cell>
          <cell r="C2367" t="str">
            <v>M</v>
          </cell>
          <cell r="D2367">
            <v>3.13</v>
          </cell>
          <cell r="E2367">
            <v>3.09</v>
          </cell>
          <cell r="F2367">
            <v>6.22</v>
          </cell>
        </row>
        <row r="2368">
          <cell r="A2368">
            <v>3918120</v>
          </cell>
          <cell r="B2368" t="str">
            <v>Cabo para rede U/UTP 23 AWG com 4 pares - categoria 6A</v>
          </cell>
          <cell r="C2368" t="str">
            <v>M</v>
          </cell>
          <cell r="D2368">
            <v>21.13</v>
          </cell>
          <cell r="E2368">
            <v>4.01</v>
          </cell>
          <cell r="F2368">
            <v>25.14</v>
          </cell>
        </row>
        <row r="2369">
          <cell r="A2369">
            <v>3918126</v>
          </cell>
          <cell r="B2369" t="str">
            <v>Cabo para rede 24 AWG com 4 pares, categoria 6</v>
          </cell>
          <cell r="C2369" t="str">
            <v>M</v>
          </cell>
          <cell r="D2369">
            <v>3.8</v>
          </cell>
          <cell r="E2369">
            <v>4.01</v>
          </cell>
          <cell r="F2369">
            <v>7.81</v>
          </cell>
        </row>
        <row r="2370">
          <cell r="A2370">
            <v>3920</v>
          </cell>
          <cell r="B2370" t="str">
            <v>Reparos, conservacoes e complementos - GRUPO 39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</row>
        <row r="2371">
          <cell r="A2371">
            <v>3920005</v>
          </cell>
          <cell r="B2371" t="str">
            <v>Conector prensa-cabo de 3/4´</v>
          </cell>
          <cell r="C2371" t="str">
            <v>UN</v>
          </cell>
          <cell r="D2371">
            <v>8.48</v>
          </cell>
          <cell r="E2371">
            <v>6.07</v>
          </cell>
          <cell r="F2371">
            <v>14.55</v>
          </cell>
        </row>
        <row r="2372">
          <cell r="A2372">
            <v>3920010</v>
          </cell>
          <cell r="B2372" t="str">
            <v>Recolocação de condutor aparente com diâmetro externo até 6,5 mm</v>
          </cell>
          <cell r="C2372" t="str">
            <v>M</v>
          </cell>
          <cell r="D2372">
            <v>0</v>
          </cell>
          <cell r="E2372">
            <v>5.23</v>
          </cell>
          <cell r="F2372">
            <v>5.23</v>
          </cell>
        </row>
        <row r="2373">
          <cell r="A2373">
            <v>3920030</v>
          </cell>
          <cell r="B2373" t="str">
            <v>Recolocação de condutor aparente com diâmetro externo acima de 6,5 mm</v>
          </cell>
          <cell r="C2373" t="str">
            <v>M</v>
          </cell>
          <cell r="D2373">
            <v>0</v>
          </cell>
          <cell r="E2373">
            <v>10.47</v>
          </cell>
          <cell r="F2373">
            <v>10.47</v>
          </cell>
        </row>
        <row r="2374">
          <cell r="A2374">
            <v>3921</v>
          </cell>
          <cell r="B2374" t="str">
            <v>Cabo de cobre flexivel, isolamento 0,6/1 kV, isolacao em HEPR 90°C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</row>
        <row r="2375">
          <cell r="A2375">
            <v>3921010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1.82</v>
          </cell>
          <cell r="E2375">
            <v>0.73</v>
          </cell>
          <cell r="F2375">
            <v>2.5499999999999998</v>
          </cell>
        </row>
        <row r="2376">
          <cell r="A2376">
            <v>3921020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2.64</v>
          </cell>
          <cell r="E2376">
            <v>0.73</v>
          </cell>
          <cell r="F2376">
            <v>3.37</v>
          </cell>
        </row>
        <row r="2377">
          <cell r="A2377">
            <v>3921030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4.26</v>
          </cell>
          <cell r="E2377">
            <v>0.73</v>
          </cell>
          <cell r="F2377">
            <v>4.99</v>
          </cell>
        </row>
        <row r="2378">
          <cell r="A2378">
            <v>3921040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5.82</v>
          </cell>
          <cell r="E2378">
            <v>0.73</v>
          </cell>
          <cell r="F2378">
            <v>6.55</v>
          </cell>
        </row>
        <row r="2379">
          <cell r="A2379">
            <v>3921050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9.7799999999999994</v>
          </cell>
          <cell r="E2379">
            <v>2.91</v>
          </cell>
          <cell r="F2379">
            <v>12.69</v>
          </cell>
        </row>
        <row r="2380">
          <cell r="A2380">
            <v>3921060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15.06</v>
          </cell>
          <cell r="E2380">
            <v>3.28</v>
          </cell>
          <cell r="F2380">
            <v>18.34</v>
          </cell>
        </row>
        <row r="2381">
          <cell r="A2381">
            <v>3921070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22.85</v>
          </cell>
          <cell r="E2381">
            <v>3.64</v>
          </cell>
          <cell r="F2381">
            <v>26.49</v>
          </cell>
        </row>
        <row r="2382">
          <cell r="A2382">
            <v>3921080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32.75</v>
          </cell>
          <cell r="E2382">
            <v>5.46</v>
          </cell>
          <cell r="F2382">
            <v>38.21</v>
          </cell>
        </row>
        <row r="2383">
          <cell r="A2383">
            <v>3921090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45.03</v>
          </cell>
          <cell r="E2383">
            <v>7.27</v>
          </cell>
          <cell r="F2383">
            <v>52.3</v>
          </cell>
        </row>
        <row r="2384">
          <cell r="A2384">
            <v>3921100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57.67</v>
          </cell>
          <cell r="E2384">
            <v>9.1</v>
          </cell>
          <cell r="F2384">
            <v>66.77</v>
          </cell>
        </row>
        <row r="2385">
          <cell r="A2385">
            <v>3921110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75.77</v>
          </cell>
          <cell r="E2385">
            <v>10.92</v>
          </cell>
          <cell r="F2385">
            <v>86.69</v>
          </cell>
        </row>
        <row r="2386">
          <cell r="A2386">
            <v>3921120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105.05</v>
          </cell>
          <cell r="E2386">
            <v>12.73</v>
          </cell>
          <cell r="F2386">
            <v>117.78</v>
          </cell>
        </row>
        <row r="2387">
          <cell r="A2387">
            <v>3921125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132.72</v>
          </cell>
          <cell r="E2387">
            <v>12.73</v>
          </cell>
          <cell r="F2387">
            <v>145.44999999999999</v>
          </cell>
        </row>
        <row r="2388">
          <cell r="A2388">
            <v>3921130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165.18</v>
          </cell>
          <cell r="E2388">
            <v>14.56</v>
          </cell>
          <cell r="F2388">
            <v>179.74</v>
          </cell>
        </row>
        <row r="2389">
          <cell r="A2389">
            <v>3921140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211.97</v>
          </cell>
          <cell r="E2389">
            <v>16.37</v>
          </cell>
          <cell r="F2389">
            <v>228.34</v>
          </cell>
        </row>
        <row r="2390">
          <cell r="A2390">
            <v>3921201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6.31</v>
          </cell>
          <cell r="E2390">
            <v>1.45</v>
          </cell>
          <cell r="F2390">
            <v>7.76</v>
          </cell>
        </row>
        <row r="2391">
          <cell r="A2391">
            <v>3921230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5.79</v>
          </cell>
          <cell r="E2391">
            <v>0.73</v>
          </cell>
          <cell r="F2391">
            <v>6.52</v>
          </cell>
        </row>
        <row r="2392">
          <cell r="A2392">
            <v>3921231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8.69</v>
          </cell>
          <cell r="E2392">
            <v>1.82</v>
          </cell>
          <cell r="F2392">
            <v>10.51</v>
          </cell>
        </row>
        <row r="2393">
          <cell r="A2393">
            <v>3921234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31.88</v>
          </cell>
          <cell r="E2393">
            <v>3.64</v>
          </cell>
          <cell r="F2393">
            <v>35.520000000000003</v>
          </cell>
        </row>
        <row r="2394">
          <cell r="A2394">
            <v>3921236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76.87</v>
          </cell>
          <cell r="E2394">
            <v>10.92</v>
          </cell>
          <cell r="F2394">
            <v>87.79</v>
          </cell>
        </row>
        <row r="2395">
          <cell r="A2395">
            <v>3921237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110.66</v>
          </cell>
          <cell r="E2395">
            <v>14.56</v>
          </cell>
          <cell r="F2395">
            <v>125.22</v>
          </cell>
        </row>
        <row r="2396">
          <cell r="A2396">
            <v>3921254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39.99</v>
          </cell>
          <cell r="E2396">
            <v>4.7300000000000004</v>
          </cell>
          <cell r="F2396">
            <v>44.72</v>
          </cell>
        </row>
        <row r="2397">
          <cell r="A2397">
            <v>3924</v>
          </cell>
          <cell r="B2397" t="str">
            <v>Cabo de cobre flexivel, isolamento 500 V, isolacao PP 70°C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</row>
        <row r="2398">
          <cell r="A2398">
            <v>3924151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5.93</v>
          </cell>
          <cell r="E2398">
            <v>4.3600000000000003</v>
          </cell>
          <cell r="F2398">
            <v>10.29</v>
          </cell>
        </row>
        <row r="2399">
          <cell r="A2399">
            <v>3924152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9.42</v>
          </cell>
          <cell r="E2399">
            <v>5.46</v>
          </cell>
          <cell r="F2399">
            <v>14.88</v>
          </cell>
        </row>
        <row r="2400">
          <cell r="A2400">
            <v>3924153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14.46</v>
          </cell>
          <cell r="E2400">
            <v>6.55</v>
          </cell>
          <cell r="F2400">
            <v>21.01</v>
          </cell>
        </row>
        <row r="2401">
          <cell r="A2401">
            <v>3924154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21.3</v>
          </cell>
          <cell r="E2401">
            <v>7.64</v>
          </cell>
          <cell r="F2401">
            <v>28.94</v>
          </cell>
        </row>
        <row r="2402">
          <cell r="A2402">
            <v>3924173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18.37</v>
          </cell>
          <cell r="E2402">
            <v>4.3600000000000003</v>
          </cell>
          <cell r="F2402">
            <v>22.73</v>
          </cell>
        </row>
        <row r="2403">
          <cell r="A2403">
            <v>3924174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27.47</v>
          </cell>
          <cell r="E2403">
            <v>10.19</v>
          </cell>
          <cell r="F2403">
            <v>37.659999999999997</v>
          </cell>
        </row>
        <row r="2404">
          <cell r="A2404">
            <v>3925</v>
          </cell>
          <cell r="B2404" t="str">
            <v>Cabo de cobre unipolar, isolamento 15/25 kV, isolacao EPR 90 °C / 105 °C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</row>
        <row r="2405">
          <cell r="A2405">
            <v>3925020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63.53</v>
          </cell>
          <cell r="E2405">
            <v>1.1000000000000001</v>
          </cell>
          <cell r="F2405">
            <v>64.63</v>
          </cell>
        </row>
        <row r="2406">
          <cell r="A2406">
            <v>3925030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89.29</v>
          </cell>
          <cell r="E2406">
            <v>1.1000000000000001</v>
          </cell>
          <cell r="F2406">
            <v>90.39</v>
          </cell>
        </row>
        <row r="2407">
          <cell r="A2407">
            <v>3926</v>
          </cell>
          <cell r="B2407" t="str">
            <v>Cabo de cobre flexivel, isolamento 0,6/1kV - isolacao HEPR 90° C - baixa emissao fumaca e gases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3926010</v>
          </cell>
          <cell r="B2408" t="str">
            <v>Cabo de cobre flexível de 1,5 mm², isolamento 0,6/1 kV - isolação HEPR 90°C - baixa emissã</v>
          </cell>
          <cell r="C2408" t="str">
            <v>M</v>
          </cell>
          <cell r="D2408">
            <v>2.74</v>
          </cell>
          <cell r="E2408">
            <v>1.45</v>
          </cell>
          <cell r="F2408">
            <v>4.1900000000000004</v>
          </cell>
        </row>
        <row r="2409">
          <cell r="A2409">
            <v>3926020</v>
          </cell>
          <cell r="B2409" t="str">
            <v>Cabo de cobre flexível de 2,5 mm², isolamento 0,6/1 kV - isolação HEPR 90°C - baixa emissã</v>
          </cell>
          <cell r="C2409" t="str">
            <v>M</v>
          </cell>
          <cell r="D2409">
            <v>3.44</v>
          </cell>
          <cell r="E2409">
            <v>1.82</v>
          </cell>
          <cell r="F2409">
            <v>5.26</v>
          </cell>
        </row>
        <row r="2410">
          <cell r="A2410">
            <v>3926030</v>
          </cell>
          <cell r="B2410" t="str">
            <v>Cabo de cobre flexível de 4 mm², isolamento 0,6/1 kV -  isolação HEPR 90°C - baixa emissão</v>
          </cell>
          <cell r="C2410" t="str">
            <v>M</v>
          </cell>
          <cell r="D2410">
            <v>5.34</v>
          </cell>
          <cell r="E2410">
            <v>2.1800000000000002</v>
          </cell>
          <cell r="F2410">
            <v>7.52</v>
          </cell>
        </row>
        <row r="2411">
          <cell r="A2411">
            <v>3926040</v>
          </cell>
          <cell r="B2411" t="str">
            <v xml:space="preserve">Cabo de cobre flexível de 6 mm², isolamento 0,6/1 kV - isolação HEPR 90°C - baixa emissão </v>
          </cell>
          <cell r="C2411" t="str">
            <v>M</v>
          </cell>
          <cell r="D2411">
            <v>6.78</v>
          </cell>
          <cell r="E2411">
            <v>2.5499999999999998</v>
          </cell>
          <cell r="F2411">
            <v>9.33</v>
          </cell>
        </row>
        <row r="2412">
          <cell r="A2412">
            <v>3926050</v>
          </cell>
          <cell r="B2412" t="str">
            <v>Cabo de cobre flexível de 10 mm², isolamento 0,6/1 kV - isolação HEPR 90°C - baixa emissão</v>
          </cell>
          <cell r="C2412" t="str">
            <v>M</v>
          </cell>
          <cell r="D2412">
            <v>11.76</v>
          </cell>
          <cell r="E2412">
            <v>2.91</v>
          </cell>
          <cell r="F2412">
            <v>14.67</v>
          </cell>
        </row>
        <row r="2413">
          <cell r="A2413">
            <v>3926060</v>
          </cell>
          <cell r="B2413" t="str">
            <v>Cabo de cobre flexível de 16 mm², isolamento 0,6/1 kV - isolação HEPR 90°C - baixa emissão</v>
          </cell>
          <cell r="C2413" t="str">
            <v>M</v>
          </cell>
          <cell r="D2413">
            <v>17.78</v>
          </cell>
          <cell r="E2413">
            <v>3.28</v>
          </cell>
          <cell r="F2413">
            <v>21.06</v>
          </cell>
        </row>
        <row r="2414">
          <cell r="A2414">
            <v>3926070</v>
          </cell>
          <cell r="B2414" t="str">
            <v>Cabo de cobre flexível de 25 mm², isolamento 0,6/1 kV - isolação HEPR 90°C - baixa emissão</v>
          </cell>
          <cell r="C2414" t="str">
            <v>M</v>
          </cell>
          <cell r="D2414">
            <v>28.35</v>
          </cell>
          <cell r="E2414">
            <v>3.64</v>
          </cell>
          <cell r="F2414">
            <v>31.99</v>
          </cell>
        </row>
        <row r="2415">
          <cell r="A2415">
            <v>3926080</v>
          </cell>
          <cell r="B2415" t="str">
            <v>Cabo de cobre flexível de 35 mm², isolamento 0,6/1 kV - isolação HEPR 90°C - baixa emissão</v>
          </cell>
          <cell r="C2415" t="str">
            <v>M</v>
          </cell>
          <cell r="D2415">
            <v>37.119999999999997</v>
          </cell>
          <cell r="E2415">
            <v>5.46</v>
          </cell>
          <cell r="F2415">
            <v>42.58</v>
          </cell>
        </row>
        <row r="2416">
          <cell r="A2416">
            <v>3926090</v>
          </cell>
          <cell r="B2416" t="str">
            <v>Cabo de cobre flexível de 50 mm², isolamento 0,6/1 kV - isolação HEPR 90°C - baixa emissão</v>
          </cell>
          <cell r="C2416" t="str">
            <v>M</v>
          </cell>
          <cell r="D2416">
            <v>52.47</v>
          </cell>
          <cell r="E2416">
            <v>7.27</v>
          </cell>
          <cell r="F2416">
            <v>59.74</v>
          </cell>
        </row>
        <row r="2417">
          <cell r="A2417">
            <v>3926100</v>
          </cell>
          <cell r="B2417" t="str">
            <v>Cabo de cobre flexível de 70 mm², isolamento 0,6/1 kV - isolação HEPR 90°C - baixa emissão</v>
          </cell>
          <cell r="C2417" t="str">
            <v>M</v>
          </cell>
          <cell r="D2417">
            <v>75.349999999999994</v>
          </cell>
          <cell r="E2417">
            <v>9.1</v>
          </cell>
          <cell r="F2417">
            <v>84.45</v>
          </cell>
        </row>
        <row r="2418">
          <cell r="A2418">
            <v>3926110</v>
          </cell>
          <cell r="B2418" t="str">
            <v>Cabo de cobre flexível de 95 mm², isolamento 0,6/1 kV - isolação HEPR 90°C - baixa emissão</v>
          </cell>
          <cell r="C2418" t="str">
            <v>M</v>
          </cell>
          <cell r="D2418">
            <v>97.83</v>
          </cell>
          <cell r="E2418">
            <v>10.92</v>
          </cell>
          <cell r="F2418">
            <v>108.75</v>
          </cell>
        </row>
        <row r="2419">
          <cell r="A2419">
            <v>3926120</v>
          </cell>
          <cell r="B2419" t="str">
            <v>Cabo de cobre flexível de 120 mm², isolamento 0,6/1 kV - isolação HEPR 90°C - baixa emissã</v>
          </cell>
          <cell r="C2419" t="str">
            <v>M</v>
          </cell>
          <cell r="D2419">
            <v>126.81</v>
          </cell>
          <cell r="E2419">
            <v>12.73</v>
          </cell>
          <cell r="F2419">
            <v>139.54</v>
          </cell>
        </row>
        <row r="2420">
          <cell r="A2420">
            <v>3926130</v>
          </cell>
          <cell r="B2420" t="str">
            <v>Cabo de cobre flexível de 150 mm², isolamento 0,6/1 kV - isolação HEPR 90°C - baixa emissã</v>
          </cell>
          <cell r="C2420" t="str">
            <v>M</v>
          </cell>
          <cell r="D2420">
            <v>155.54</v>
          </cell>
          <cell r="E2420">
            <v>14.56</v>
          </cell>
          <cell r="F2420">
            <v>170.1</v>
          </cell>
        </row>
        <row r="2421">
          <cell r="A2421">
            <v>3926140</v>
          </cell>
          <cell r="B2421" t="str">
            <v>Cabo de cobre flexível de 185 mm², isolamento 0,6/1 kV - isolação HEPR 90°C - baixa emissã</v>
          </cell>
          <cell r="C2421" t="str">
            <v>M</v>
          </cell>
          <cell r="D2421">
            <v>185.15</v>
          </cell>
          <cell r="E2421">
            <v>16.37</v>
          </cell>
          <cell r="F2421">
            <v>201.52</v>
          </cell>
        </row>
        <row r="2422">
          <cell r="A2422">
            <v>3926150</v>
          </cell>
          <cell r="B2422" t="str">
            <v>Cabo de cobre flexível de 240 mm², isolamento 0,6/1 kV - isolação HEPR 90°C - baixa emissã</v>
          </cell>
          <cell r="C2422" t="str">
            <v>M</v>
          </cell>
          <cell r="D2422">
            <v>242.55</v>
          </cell>
          <cell r="E2422">
            <v>18.2</v>
          </cell>
          <cell r="F2422">
            <v>260.75</v>
          </cell>
        </row>
        <row r="2423">
          <cell r="A2423">
            <v>3927</v>
          </cell>
          <cell r="B2423" t="str">
            <v>Cabo optico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3927010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5.74</v>
          </cell>
          <cell r="E2424">
            <v>1.82</v>
          </cell>
          <cell r="F2424">
            <v>7.56</v>
          </cell>
        </row>
        <row r="2425">
          <cell r="A2425">
            <v>3927020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8.6300000000000008</v>
          </cell>
          <cell r="E2425">
            <v>3.64</v>
          </cell>
          <cell r="F2425">
            <v>12.27</v>
          </cell>
        </row>
        <row r="2426">
          <cell r="A2426">
            <v>3927030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11.42</v>
          </cell>
          <cell r="E2426">
            <v>3.64</v>
          </cell>
          <cell r="F2426">
            <v>15.06</v>
          </cell>
        </row>
        <row r="2427">
          <cell r="A2427">
            <v>3927110</v>
          </cell>
          <cell r="B2427" t="str">
            <v>Cabo óptico multimodo, núcleo geleado, 4 fibras, 50/125 µm - uso externo</v>
          </cell>
          <cell r="C2427" t="str">
            <v>M</v>
          </cell>
          <cell r="D2427">
            <v>13.65</v>
          </cell>
          <cell r="E2427">
            <v>3.64</v>
          </cell>
          <cell r="F2427">
            <v>17.29</v>
          </cell>
        </row>
        <row r="2428">
          <cell r="A2428">
            <v>3927120</v>
          </cell>
          <cell r="B2428" t="str">
            <v>Cabo óptico multimodo, núcleo geleado, 6 fibras, 50/125 µm - uso externo</v>
          </cell>
          <cell r="C2428" t="str">
            <v>M</v>
          </cell>
          <cell r="D2428">
            <v>22.57</v>
          </cell>
          <cell r="E2428">
            <v>3.64</v>
          </cell>
          <cell r="F2428">
            <v>26.21</v>
          </cell>
        </row>
        <row r="2429">
          <cell r="A2429">
            <v>3929</v>
          </cell>
          <cell r="B2429" t="str">
            <v>Cabo de cobre flexivel, isolamento 750 V - isolacao 70°C, baixa emissao de fumaca e gases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</row>
        <row r="2430">
          <cell r="A2430">
            <v>3929110</v>
          </cell>
          <cell r="B2430" t="str">
            <v>Cabo de cobre flexível de 1,5 mm², isolamento 750 V - isolação LSHF/A 70°C - baixa emissão</v>
          </cell>
          <cell r="C2430" t="str">
            <v>M</v>
          </cell>
          <cell r="D2430">
            <v>1.83</v>
          </cell>
          <cell r="E2430">
            <v>1.45</v>
          </cell>
          <cell r="F2430">
            <v>3.28</v>
          </cell>
        </row>
        <row r="2431">
          <cell r="A2431">
            <v>3929111</v>
          </cell>
          <cell r="B2431" t="str">
            <v>Cabo de cobre flexível de 2,5 mm², isolamento 750 V - isolação LSHF/A 70°C - baixa emissão</v>
          </cell>
          <cell r="C2431" t="str">
            <v>M</v>
          </cell>
          <cell r="D2431">
            <v>2.61</v>
          </cell>
          <cell r="E2431">
            <v>1.82</v>
          </cell>
          <cell r="F2431">
            <v>4.43</v>
          </cell>
        </row>
        <row r="2432">
          <cell r="A2432">
            <v>3929112</v>
          </cell>
          <cell r="B2432" t="str">
            <v>Cabo de cobre flexível de 4 mm², isolamento 750 V - isolação LSHF/A 70°C - baixa emissão d</v>
          </cell>
          <cell r="C2432" t="str">
            <v>M</v>
          </cell>
          <cell r="D2432">
            <v>4.2699999999999996</v>
          </cell>
          <cell r="E2432">
            <v>2.1800000000000002</v>
          </cell>
          <cell r="F2432">
            <v>6.45</v>
          </cell>
        </row>
        <row r="2433">
          <cell r="A2433">
            <v>3929113</v>
          </cell>
          <cell r="B2433" t="str">
            <v>Cabo de cobre flexível de 6 mm², isolamento 750 V - isolação LSHF/A 70°C - baixa emissão d</v>
          </cell>
          <cell r="C2433" t="str">
            <v>M</v>
          </cell>
          <cell r="D2433">
            <v>5.52</v>
          </cell>
          <cell r="E2433">
            <v>2.5499999999999998</v>
          </cell>
          <cell r="F2433">
            <v>8.07</v>
          </cell>
        </row>
        <row r="2434">
          <cell r="A2434">
            <v>3929114</v>
          </cell>
          <cell r="B2434" t="str">
            <v xml:space="preserve">Cabo de cobre flexível de 10 mm², isolamento 750 V - isolação LSHF/A 70°C - baixa emissão </v>
          </cell>
          <cell r="C2434" t="str">
            <v>M</v>
          </cell>
          <cell r="D2434">
            <v>9.9700000000000006</v>
          </cell>
          <cell r="E2434">
            <v>2.91</v>
          </cell>
          <cell r="F2434">
            <v>12.88</v>
          </cell>
        </row>
        <row r="2435">
          <cell r="A2435">
            <v>3930</v>
          </cell>
          <cell r="B2435" t="str">
            <v>Fios e cabos - audio e video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3930010</v>
          </cell>
          <cell r="B2436" t="str">
            <v>Cabo torcido flexível de 2 x 2,5 mm², isolação em PVC antichama</v>
          </cell>
          <cell r="C2436" t="str">
            <v>M</v>
          </cell>
          <cell r="D2436">
            <v>5.0199999999999996</v>
          </cell>
          <cell r="E2436">
            <v>9.1</v>
          </cell>
          <cell r="F2436">
            <v>14.12</v>
          </cell>
        </row>
        <row r="2437">
          <cell r="A2437" t="str">
            <v>40</v>
          </cell>
          <cell r="B2437" t="str">
            <v>DISTRIBUICAO DE FORCA E COMANDO DE ENERGIA ELETRICA E TELEFONIA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4001</v>
          </cell>
          <cell r="B2438" t="str">
            <v>Caixa de passagem estampada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4001020</v>
          </cell>
          <cell r="B2439" t="str">
            <v>Caixa de ferro estampada 4´ x 2´</v>
          </cell>
          <cell r="C2439" t="str">
            <v>UN</v>
          </cell>
          <cell r="D2439">
            <v>2.35</v>
          </cell>
          <cell r="E2439">
            <v>9.1</v>
          </cell>
          <cell r="F2439">
            <v>11.45</v>
          </cell>
        </row>
        <row r="2440">
          <cell r="A2440">
            <v>4001040</v>
          </cell>
          <cell r="B2440" t="str">
            <v>Caixa de ferro estampada 4´ x 4´</v>
          </cell>
          <cell r="C2440" t="str">
            <v>UN</v>
          </cell>
          <cell r="D2440">
            <v>6.74</v>
          </cell>
          <cell r="E2440">
            <v>9.1</v>
          </cell>
          <cell r="F2440">
            <v>15.84</v>
          </cell>
        </row>
        <row r="2441">
          <cell r="A2441">
            <v>4001080</v>
          </cell>
          <cell r="B2441" t="str">
            <v>Caixa de ferro estampada octogonal fundo móvel 4´ x 4´</v>
          </cell>
          <cell r="C2441" t="str">
            <v>UN</v>
          </cell>
          <cell r="D2441">
            <v>4.4800000000000004</v>
          </cell>
          <cell r="E2441">
            <v>10.92</v>
          </cell>
          <cell r="F2441">
            <v>15.4</v>
          </cell>
        </row>
        <row r="2442">
          <cell r="A2442">
            <v>4001090</v>
          </cell>
          <cell r="B2442" t="str">
            <v>Caixa de ferro estampada octogonal de 3´ x 3´</v>
          </cell>
          <cell r="C2442" t="str">
            <v>UN</v>
          </cell>
          <cell r="D2442">
            <v>3.71</v>
          </cell>
          <cell r="E2442">
            <v>9.1</v>
          </cell>
          <cell r="F2442">
            <v>12.81</v>
          </cell>
        </row>
        <row r="2443">
          <cell r="A2443">
            <v>4002</v>
          </cell>
          <cell r="B2443" t="str">
            <v>Caixa de passagem com tampa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</row>
        <row r="2444">
          <cell r="A2444">
            <v>4002010</v>
          </cell>
          <cell r="B2444" t="str">
            <v>Caixa de tomada em alumínio para piso 4´ x 4´</v>
          </cell>
          <cell r="C2444" t="str">
            <v>UN</v>
          </cell>
          <cell r="D2444">
            <v>27.11</v>
          </cell>
          <cell r="E2444">
            <v>29.12</v>
          </cell>
          <cell r="F2444">
            <v>56.23</v>
          </cell>
        </row>
        <row r="2445">
          <cell r="A2445">
            <v>4002020</v>
          </cell>
          <cell r="B2445" t="str">
            <v>Caixa de passagem em chapa, com tampa parafusada, 100 x 100 x 80 mm</v>
          </cell>
          <cell r="C2445" t="str">
            <v>UN</v>
          </cell>
          <cell r="D2445">
            <v>12.28</v>
          </cell>
          <cell r="E2445">
            <v>10.92</v>
          </cell>
          <cell r="F2445">
            <v>23.2</v>
          </cell>
        </row>
        <row r="2446">
          <cell r="A2446">
            <v>4002040</v>
          </cell>
          <cell r="B2446" t="str">
            <v>Caixa de passagem em chapa, com tampa parafusada, 150 x 150 x 80 mm</v>
          </cell>
          <cell r="C2446" t="str">
            <v>UN</v>
          </cell>
          <cell r="D2446">
            <v>18.89</v>
          </cell>
          <cell r="E2446">
            <v>10.92</v>
          </cell>
          <cell r="F2446">
            <v>29.81</v>
          </cell>
        </row>
        <row r="2447">
          <cell r="A2447">
            <v>4002060</v>
          </cell>
          <cell r="B2447" t="str">
            <v>Caixa de passagem em chapa, com tampa parafusada, 200 x 200 x 100 mm</v>
          </cell>
          <cell r="C2447" t="str">
            <v>UN</v>
          </cell>
          <cell r="D2447">
            <v>23.66</v>
          </cell>
          <cell r="E2447">
            <v>10.92</v>
          </cell>
          <cell r="F2447">
            <v>34.58</v>
          </cell>
        </row>
        <row r="2448">
          <cell r="A2448">
            <v>4002080</v>
          </cell>
          <cell r="B2448" t="str">
            <v>Caixa de passagem em chapa, com tampa parafusada, 300 x 300 x 120 mm</v>
          </cell>
          <cell r="C2448" t="str">
            <v>UN</v>
          </cell>
          <cell r="D2448">
            <v>57.07</v>
          </cell>
          <cell r="E2448">
            <v>14.56</v>
          </cell>
          <cell r="F2448">
            <v>71.63</v>
          </cell>
        </row>
        <row r="2449">
          <cell r="A2449">
            <v>4002100</v>
          </cell>
          <cell r="B2449" t="str">
            <v>Caixa de passagem em chapa, com tampa parafusada, 400 x 400 x 150 mm</v>
          </cell>
          <cell r="C2449" t="str">
            <v>UN</v>
          </cell>
          <cell r="D2449">
            <v>167.89</v>
          </cell>
          <cell r="E2449">
            <v>14.56</v>
          </cell>
          <cell r="F2449">
            <v>182.45</v>
          </cell>
        </row>
        <row r="2450">
          <cell r="A2450">
            <v>4002120</v>
          </cell>
          <cell r="B2450" t="str">
            <v>Caixa de passagem em chapa, com tampa parafusada, 500 x 500 x 150 mm</v>
          </cell>
          <cell r="C2450" t="str">
            <v>UN</v>
          </cell>
          <cell r="D2450">
            <v>181.48</v>
          </cell>
          <cell r="E2450">
            <v>18.2</v>
          </cell>
          <cell r="F2450">
            <v>199.68</v>
          </cell>
        </row>
        <row r="2451">
          <cell r="A2451">
            <v>4002440</v>
          </cell>
          <cell r="B2451" t="str">
            <v xml:space="preserve">Caixa em alumínio fundido à prova de tempo, umidade, gases, vapores e pó, 150 x 150 x 150 </v>
          </cell>
          <cell r="C2451" t="str">
            <v>UN</v>
          </cell>
          <cell r="D2451">
            <v>245.82</v>
          </cell>
          <cell r="E2451">
            <v>10.92</v>
          </cell>
          <cell r="F2451">
            <v>256.74</v>
          </cell>
        </row>
        <row r="2452">
          <cell r="A2452">
            <v>4002450</v>
          </cell>
          <cell r="B2452" t="str">
            <v xml:space="preserve">Caixa em alumínio fundido à prova de tempo, umidade, gases, vapores e pó, 200 x 200 x 200 </v>
          </cell>
          <cell r="C2452" t="str">
            <v>UN</v>
          </cell>
          <cell r="D2452">
            <v>363.56</v>
          </cell>
          <cell r="E2452">
            <v>10.92</v>
          </cell>
          <cell r="F2452">
            <v>374.48</v>
          </cell>
        </row>
        <row r="2453">
          <cell r="A2453">
            <v>4002460</v>
          </cell>
          <cell r="B2453" t="str">
            <v xml:space="preserve">Caixa em alumínio fundido à prova de tempo, umidade, gases, vapores e pó, 240 x 240 x 150 </v>
          </cell>
          <cell r="C2453" t="str">
            <v>UN</v>
          </cell>
          <cell r="D2453">
            <v>366.36</v>
          </cell>
          <cell r="E2453">
            <v>10.92</v>
          </cell>
          <cell r="F2453">
            <v>377.28</v>
          </cell>
        </row>
        <row r="2454">
          <cell r="A2454">
            <v>4002470</v>
          </cell>
          <cell r="B2454" t="str">
            <v xml:space="preserve">Caixa em alumínio fundido à prova de tempo, umidade, gases, vapores e pó, 445 x 350 x 220 </v>
          </cell>
          <cell r="C2454" t="str">
            <v>UN</v>
          </cell>
          <cell r="D2454">
            <v>1185.6600000000001</v>
          </cell>
          <cell r="E2454">
            <v>14.56</v>
          </cell>
          <cell r="F2454">
            <v>1200.22</v>
          </cell>
        </row>
        <row r="2455">
          <cell r="A2455">
            <v>4002600</v>
          </cell>
          <cell r="B2455" t="str">
            <v>Caixa de passagem em alumínio fundido à prova de tempo, 100 x 100 mm</v>
          </cell>
          <cell r="C2455" t="str">
            <v>UN</v>
          </cell>
          <cell r="D2455">
            <v>26.28</v>
          </cell>
          <cell r="E2455">
            <v>10.92</v>
          </cell>
          <cell r="F2455">
            <v>37.200000000000003</v>
          </cell>
        </row>
        <row r="2456">
          <cell r="A2456">
            <v>4002610</v>
          </cell>
          <cell r="B2456" t="str">
            <v>Caixa de passagem em alumínio fundido à prova de tempo, 200 x 200 mm</v>
          </cell>
          <cell r="C2456" t="str">
            <v>UN</v>
          </cell>
          <cell r="D2456">
            <v>68.459999999999994</v>
          </cell>
          <cell r="E2456">
            <v>10.92</v>
          </cell>
          <cell r="F2456">
            <v>79.38</v>
          </cell>
        </row>
        <row r="2457">
          <cell r="A2457">
            <v>4002620</v>
          </cell>
          <cell r="B2457" t="str">
            <v>Caixa de passagem em alumínio fundido à prova de tempo, 300 x 300 mm</v>
          </cell>
          <cell r="C2457" t="str">
            <v>UN</v>
          </cell>
          <cell r="D2457">
            <v>161.82</v>
          </cell>
          <cell r="E2457">
            <v>14.56</v>
          </cell>
          <cell r="F2457">
            <v>176.38</v>
          </cell>
        </row>
        <row r="2458">
          <cell r="A2458">
            <v>4004</v>
          </cell>
          <cell r="B2458" t="str">
            <v>Tomadas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4004080</v>
          </cell>
          <cell r="B2459" t="str">
            <v>Tomada para telefone 4P, padrão TELEBRÁS, com placa</v>
          </cell>
          <cell r="C2459" t="str">
            <v>CJ</v>
          </cell>
          <cell r="D2459">
            <v>11.64</v>
          </cell>
          <cell r="E2459">
            <v>10.92</v>
          </cell>
          <cell r="F2459">
            <v>22.56</v>
          </cell>
        </row>
        <row r="2460">
          <cell r="A2460">
            <v>4004090</v>
          </cell>
          <cell r="B2460" t="str">
            <v>Tomada RJ 11 para telefone, sem placa</v>
          </cell>
          <cell r="C2460" t="str">
            <v>UN</v>
          </cell>
          <cell r="D2460">
            <v>15.86</v>
          </cell>
          <cell r="E2460">
            <v>10.92</v>
          </cell>
          <cell r="F2460">
            <v>26.78</v>
          </cell>
        </row>
        <row r="2461">
          <cell r="A2461">
            <v>4004096</v>
          </cell>
          <cell r="B2461" t="str">
            <v>Tomada RJ 45 para rede de dados, com placa</v>
          </cell>
          <cell r="C2461" t="str">
            <v>UN</v>
          </cell>
          <cell r="D2461">
            <v>52.09</v>
          </cell>
          <cell r="E2461">
            <v>10.92</v>
          </cell>
          <cell r="F2461">
            <v>63.01</v>
          </cell>
        </row>
        <row r="2462">
          <cell r="A2462">
            <v>4004140</v>
          </cell>
          <cell r="B2462" t="str">
            <v>Tomada 3P+T de 32 A, blindada industrial de sobrepor negativa</v>
          </cell>
          <cell r="C2462" t="str">
            <v>CJ</v>
          </cell>
          <cell r="D2462">
            <v>228.96</v>
          </cell>
          <cell r="E2462">
            <v>10.92</v>
          </cell>
          <cell r="F2462">
            <v>239.88</v>
          </cell>
        </row>
        <row r="2463">
          <cell r="A2463">
            <v>4004146</v>
          </cell>
          <cell r="B2463" t="str">
            <v>Tomada 3P+T de 63 A, blindada industrial de embutir</v>
          </cell>
          <cell r="C2463" t="str">
            <v>CJ</v>
          </cell>
          <cell r="D2463">
            <v>210.2</v>
          </cell>
          <cell r="E2463">
            <v>10.92</v>
          </cell>
          <cell r="F2463">
            <v>221.12</v>
          </cell>
        </row>
        <row r="2464">
          <cell r="A2464">
            <v>4004230</v>
          </cell>
          <cell r="B2464" t="str">
            <v>Tomada de canaleta/perfilado universal 2P+T, com caixa e tampa</v>
          </cell>
          <cell r="C2464" t="str">
            <v>CJ</v>
          </cell>
          <cell r="D2464">
            <v>15.99</v>
          </cell>
          <cell r="E2464">
            <v>10.92</v>
          </cell>
          <cell r="F2464">
            <v>26.91</v>
          </cell>
        </row>
        <row r="2465">
          <cell r="A2465">
            <v>4004340</v>
          </cell>
          <cell r="B2465" t="str">
            <v>Plugue e tomada 2P+T de 16 A de sobrepor - 380 / 440 V</v>
          </cell>
          <cell r="C2465" t="str">
            <v>CJ</v>
          </cell>
          <cell r="D2465">
            <v>284.26</v>
          </cell>
          <cell r="E2465">
            <v>10.92</v>
          </cell>
          <cell r="F2465">
            <v>295.18</v>
          </cell>
        </row>
        <row r="2466">
          <cell r="A2466">
            <v>4004390</v>
          </cell>
          <cell r="B2466" t="str">
            <v>Tomada de energia quadrada com rabicho de 10 A - 250 V , para instalação em painel / rodap</v>
          </cell>
          <cell r="C2466" t="str">
            <v>UN</v>
          </cell>
          <cell r="D2466">
            <v>8.8699999999999992</v>
          </cell>
          <cell r="E2466">
            <v>10.92</v>
          </cell>
          <cell r="F2466">
            <v>19.79</v>
          </cell>
        </row>
        <row r="2467">
          <cell r="A2467">
            <v>4004450</v>
          </cell>
          <cell r="B2467" t="str">
            <v>Tomada 2P+T de 10 A - 250 V, completa</v>
          </cell>
          <cell r="C2467" t="str">
            <v>CJ</v>
          </cell>
          <cell r="D2467">
            <v>11.86</v>
          </cell>
          <cell r="E2467">
            <v>10.92</v>
          </cell>
          <cell r="F2467">
            <v>22.78</v>
          </cell>
        </row>
        <row r="2468">
          <cell r="A2468">
            <v>4004460</v>
          </cell>
          <cell r="B2468" t="str">
            <v>Tomada 2P+T de 20 A - 250 V, completa</v>
          </cell>
          <cell r="C2468" t="str">
            <v>CJ</v>
          </cell>
          <cell r="D2468">
            <v>15.38</v>
          </cell>
          <cell r="E2468">
            <v>10.92</v>
          </cell>
          <cell r="F2468">
            <v>26.3</v>
          </cell>
        </row>
        <row r="2469">
          <cell r="A2469">
            <v>4004470</v>
          </cell>
          <cell r="B2469" t="str">
            <v>Conjunto 2 tomadas 2P+T de 10 A, completo</v>
          </cell>
          <cell r="C2469" t="str">
            <v>CJ</v>
          </cell>
          <cell r="D2469">
            <v>21.55</v>
          </cell>
          <cell r="E2469">
            <v>10.92</v>
          </cell>
          <cell r="F2469">
            <v>32.47</v>
          </cell>
        </row>
        <row r="2470">
          <cell r="A2470">
            <v>4004480</v>
          </cell>
          <cell r="B2470" t="str">
            <v>Conjunto 1 interruptor simples e 1 tomada 2P+T de 10 A, completo</v>
          </cell>
          <cell r="C2470" t="str">
            <v>CJ</v>
          </cell>
          <cell r="D2470">
            <v>20.190000000000001</v>
          </cell>
          <cell r="E2470">
            <v>10.92</v>
          </cell>
          <cell r="F2470">
            <v>31.11</v>
          </cell>
        </row>
        <row r="2471">
          <cell r="A2471">
            <v>4004490</v>
          </cell>
          <cell r="B2471" t="str">
            <v>Conjunto 2 interruptores simples e 1 tomada 2P+T de 10 A, completo</v>
          </cell>
          <cell r="C2471" t="str">
            <v>CJ</v>
          </cell>
          <cell r="D2471">
            <v>25.87</v>
          </cell>
          <cell r="E2471">
            <v>10.92</v>
          </cell>
          <cell r="F2471">
            <v>36.79</v>
          </cell>
        </row>
        <row r="2472">
          <cell r="A2472">
            <v>4005</v>
          </cell>
          <cell r="B2472" t="str">
            <v>Interruptores e minuterias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4005020</v>
          </cell>
          <cell r="B2473" t="str">
            <v>Interruptor com 1 tecla simples e placa</v>
          </cell>
          <cell r="C2473" t="str">
            <v>CJ</v>
          </cell>
          <cell r="D2473">
            <v>8.59</v>
          </cell>
          <cell r="E2473">
            <v>12.38</v>
          </cell>
          <cell r="F2473">
            <v>20.97</v>
          </cell>
        </row>
        <row r="2474">
          <cell r="A2474">
            <v>4005040</v>
          </cell>
          <cell r="B2474" t="str">
            <v>Interruptor com 2 teclas simples e placa</v>
          </cell>
          <cell r="C2474" t="str">
            <v>CJ</v>
          </cell>
          <cell r="D2474">
            <v>17.34</v>
          </cell>
          <cell r="E2474">
            <v>12.73</v>
          </cell>
          <cell r="F2474">
            <v>30.07</v>
          </cell>
        </row>
        <row r="2475">
          <cell r="A2475">
            <v>4005060</v>
          </cell>
          <cell r="B2475" t="str">
            <v>Interruptor com 3 teclas simples e placa</v>
          </cell>
          <cell r="C2475" t="str">
            <v>CJ</v>
          </cell>
          <cell r="D2475">
            <v>25.9</v>
          </cell>
          <cell r="E2475">
            <v>18.2</v>
          </cell>
          <cell r="F2475">
            <v>44.1</v>
          </cell>
        </row>
        <row r="2476">
          <cell r="A2476">
            <v>4005080</v>
          </cell>
          <cell r="B2476" t="str">
            <v>Interruptor com 1 tecla paralelo e placa</v>
          </cell>
          <cell r="C2476" t="str">
            <v>CJ</v>
          </cell>
          <cell r="D2476">
            <v>12.14</v>
          </cell>
          <cell r="E2476">
            <v>9.82</v>
          </cell>
          <cell r="F2476">
            <v>21.96</v>
          </cell>
        </row>
        <row r="2477">
          <cell r="A2477">
            <v>4005100</v>
          </cell>
          <cell r="B2477" t="str">
            <v>Interruptor com 2 teclas paralelo e placa</v>
          </cell>
          <cell r="C2477" t="str">
            <v>CJ</v>
          </cell>
          <cell r="D2477">
            <v>12.8</v>
          </cell>
          <cell r="E2477">
            <v>16.37</v>
          </cell>
          <cell r="F2477">
            <v>29.17</v>
          </cell>
        </row>
        <row r="2478">
          <cell r="A2478">
            <v>4005120</v>
          </cell>
          <cell r="B2478" t="str">
            <v>Interruptor com 2 teclas, 1 simples, 1 paralelo e placa</v>
          </cell>
          <cell r="C2478" t="str">
            <v>CJ</v>
          </cell>
          <cell r="D2478">
            <v>11.78</v>
          </cell>
          <cell r="E2478">
            <v>13.83</v>
          </cell>
          <cell r="F2478">
            <v>25.61</v>
          </cell>
        </row>
        <row r="2479">
          <cell r="A2479">
            <v>4005140</v>
          </cell>
          <cell r="B2479" t="str">
            <v>Interruptor com 3 teclas, 2 simples, 1 paralelo e placa</v>
          </cell>
          <cell r="C2479" t="str">
            <v>CJ</v>
          </cell>
          <cell r="D2479">
            <v>14.56</v>
          </cell>
          <cell r="E2479">
            <v>16.37</v>
          </cell>
          <cell r="F2479">
            <v>30.93</v>
          </cell>
        </row>
        <row r="2480">
          <cell r="A2480">
            <v>4005160</v>
          </cell>
          <cell r="B2480" t="str">
            <v>Interruptor com 3 teclas, 1 simples, 2 paralelo e placa</v>
          </cell>
          <cell r="C2480" t="str">
            <v>CJ</v>
          </cell>
          <cell r="D2480">
            <v>22.45</v>
          </cell>
          <cell r="E2480">
            <v>18.2</v>
          </cell>
          <cell r="F2480">
            <v>40.65</v>
          </cell>
        </row>
        <row r="2481">
          <cell r="A2481">
            <v>4005170</v>
          </cell>
          <cell r="B2481" t="str">
            <v>Interruptor bipolar paralelo, 1 tecla dupla e placa</v>
          </cell>
          <cell r="C2481" t="str">
            <v>CJ</v>
          </cell>
          <cell r="D2481">
            <v>39.340000000000003</v>
          </cell>
          <cell r="E2481">
            <v>12.73</v>
          </cell>
          <cell r="F2481">
            <v>52.07</v>
          </cell>
        </row>
        <row r="2482">
          <cell r="A2482">
            <v>4005180</v>
          </cell>
          <cell r="B2482" t="str">
            <v>Interruptor bipolar simples, 1 tecla dupla e placa</v>
          </cell>
          <cell r="C2482" t="str">
            <v>CJ</v>
          </cell>
          <cell r="D2482">
            <v>30.69</v>
          </cell>
          <cell r="E2482">
            <v>12.73</v>
          </cell>
          <cell r="F2482">
            <v>43.42</v>
          </cell>
        </row>
        <row r="2483">
          <cell r="A2483">
            <v>4005320</v>
          </cell>
          <cell r="B2483" t="str">
            <v>Pulsador 2 A - 250 V, para minuteria com placa</v>
          </cell>
          <cell r="C2483" t="str">
            <v>CJ</v>
          </cell>
          <cell r="D2483">
            <v>11.05</v>
          </cell>
          <cell r="E2483">
            <v>9.1</v>
          </cell>
          <cell r="F2483">
            <v>20.149999999999999</v>
          </cell>
        </row>
        <row r="2484">
          <cell r="A2484">
            <v>4005330</v>
          </cell>
          <cell r="B2484" t="str">
            <v>Variador de luminosidade rotativo até 1000 W, 127/220 V, com placa</v>
          </cell>
          <cell r="C2484" t="str">
            <v>CJ</v>
          </cell>
          <cell r="D2484">
            <v>75.66</v>
          </cell>
          <cell r="E2484">
            <v>13.83</v>
          </cell>
          <cell r="F2484">
            <v>89.49</v>
          </cell>
        </row>
        <row r="2485">
          <cell r="A2485">
            <v>4005340</v>
          </cell>
          <cell r="B2485" t="str">
            <v>Sensor de presença para teto, com fotocélula, para lâmpada qualquer</v>
          </cell>
          <cell r="C2485" t="str">
            <v>UN</v>
          </cell>
          <cell r="D2485">
            <v>26.17</v>
          </cell>
          <cell r="E2485">
            <v>10.92</v>
          </cell>
          <cell r="F2485">
            <v>37.090000000000003</v>
          </cell>
        </row>
        <row r="2486">
          <cell r="A2486">
            <v>4005350</v>
          </cell>
          <cell r="B2486" t="str">
            <v>Sensor de presença infravermelho passivo e microondas, alcance de 12 m - sem fio</v>
          </cell>
          <cell r="C2486" t="str">
            <v>UN</v>
          </cell>
          <cell r="D2486">
            <v>84.71</v>
          </cell>
          <cell r="E2486">
            <v>18.2</v>
          </cell>
          <cell r="F2486">
            <v>102.91</v>
          </cell>
        </row>
        <row r="2487">
          <cell r="A2487">
            <v>4006</v>
          </cell>
          <cell r="B2487" t="str">
            <v>Conduletes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4006040</v>
          </cell>
          <cell r="B2488" t="str">
            <v>Condulete metálico de 3/4´</v>
          </cell>
          <cell r="C2488" t="str">
            <v>CJ</v>
          </cell>
          <cell r="D2488">
            <v>11.88</v>
          </cell>
          <cell r="E2488">
            <v>18.2</v>
          </cell>
          <cell r="F2488">
            <v>30.08</v>
          </cell>
        </row>
        <row r="2489">
          <cell r="A2489">
            <v>4006060</v>
          </cell>
          <cell r="B2489" t="str">
            <v>Condulete metálico de 1´</v>
          </cell>
          <cell r="C2489" t="str">
            <v>CJ</v>
          </cell>
          <cell r="D2489">
            <v>16.98</v>
          </cell>
          <cell r="E2489">
            <v>18.2</v>
          </cell>
          <cell r="F2489">
            <v>35.18</v>
          </cell>
        </row>
        <row r="2490">
          <cell r="A2490">
            <v>4006080</v>
          </cell>
          <cell r="B2490" t="str">
            <v>Condulete metálico de 1 1/4´</v>
          </cell>
          <cell r="C2490" t="str">
            <v>CJ</v>
          </cell>
          <cell r="D2490">
            <v>28.04</v>
          </cell>
          <cell r="E2490">
            <v>18.2</v>
          </cell>
          <cell r="F2490">
            <v>46.24</v>
          </cell>
        </row>
        <row r="2491">
          <cell r="A2491">
            <v>4006100</v>
          </cell>
          <cell r="B2491" t="str">
            <v>Condulete metálico de 1 1/2´</v>
          </cell>
          <cell r="C2491" t="str">
            <v>CJ</v>
          </cell>
          <cell r="D2491">
            <v>28.68</v>
          </cell>
          <cell r="E2491">
            <v>18.2</v>
          </cell>
          <cell r="F2491">
            <v>46.88</v>
          </cell>
        </row>
        <row r="2492">
          <cell r="A2492">
            <v>4006120</v>
          </cell>
          <cell r="B2492" t="str">
            <v>Condulete metálico de 2´</v>
          </cell>
          <cell r="C2492" t="str">
            <v>CJ</v>
          </cell>
          <cell r="D2492">
            <v>72.650000000000006</v>
          </cell>
          <cell r="E2492">
            <v>18.2</v>
          </cell>
          <cell r="F2492">
            <v>90.85</v>
          </cell>
        </row>
        <row r="2493">
          <cell r="A2493">
            <v>4006140</v>
          </cell>
          <cell r="B2493" t="str">
            <v>Condulete metálico de 2 1/2´</v>
          </cell>
          <cell r="C2493" t="str">
            <v>CJ</v>
          </cell>
          <cell r="D2493">
            <v>155.94999999999999</v>
          </cell>
          <cell r="E2493">
            <v>18.2</v>
          </cell>
          <cell r="F2493">
            <v>174.15</v>
          </cell>
        </row>
        <row r="2494">
          <cell r="A2494">
            <v>4006160</v>
          </cell>
          <cell r="B2494" t="str">
            <v>Condulete metálico de 3´</v>
          </cell>
          <cell r="C2494" t="str">
            <v>CJ</v>
          </cell>
          <cell r="D2494">
            <v>170.06</v>
          </cell>
          <cell r="E2494">
            <v>18.2</v>
          </cell>
          <cell r="F2494">
            <v>188.26</v>
          </cell>
        </row>
        <row r="2495">
          <cell r="A2495">
            <v>4006170</v>
          </cell>
          <cell r="B2495" t="str">
            <v>Condulete metálico de 4´</v>
          </cell>
          <cell r="C2495" t="str">
            <v>CJ</v>
          </cell>
          <cell r="D2495">
            <v>255.15</v>
          </cell>
          <cell r="E2495">
            <v>18.2</v>
          </cell>
          <cell r="F2495">
            <v>273.35000000000002</v>
          </cell>
        </row>
        <row r="2496">
          <cell r="A2496">
            <v>4006510</v>
          </cell>
          <cell r="B2496" t="str">
            <v>Condulete em PVC de 1´ - com tampa</v>
          </cell>
          <cell r="C2496" t="str">
            <v>CJ</v>
          </cell>
          <cell r="D2496">
            <v>18.940000000000001</v>
          </cell>
          <cell r="E2496">
            <v>18.2</v>
          </cell>
          <cell r="F2496">
            <v>37.14</v>
          </cell>
        </row>
        <row r="2497">
          <cell r="A2497">
            <v>4007</v>
          </cell>
          <cell r="B2497" t="str">
            <v>Caixa de passagem em PVC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4007010</v>
          </cell>
          <cell r="B2498" t="str">
            <v>Caixa em PVC de 4´ x 2´</v>
          </cell>
          <cell r="C2498" t="str">
            <v>UN</v>
          </cell>
          <cell r="D2498">
            <v>3.15</v>
          </cell>
          <cell r="E2498">
            <v>9.1</v>
          </cell>
          <cell r="F2498">
            <v>12.25</v>
          </cell>
        </row>
        <row r="2499">
          <cell r="A2499">
            <v>4007020</v>
          </cell>
          <cell r="B2499" t="str">
            <v>Caixa em PVC de 4´ x 4´</v>
          </cell>
          <cell r="C2499" t="str">
            <v>UN</v>
          </cell>
          <cell r="D2499">
            <v>6.68</v>
          </cell>
          <cell r="E2499">
            <v>9.1</v>
          </cell>
          <cell r="F2499">
            <v>15.78</v>
          </cell>
        </row>
        <row r="2500">
          <cell r="A2500">
            <v>4007040</v>
          </cell>
          <cell r="B2500" t="str">
            <v>Caixa em PVC octogonal de 4´ x 4´</v>
          </cell>
          <cell r="C2500" t="str">
            <v>UN</v>
          </cell>
          <cell r="D2500">
            <v>7.62</v>
          </cell>
          <cell r="E2500">
            <v>9.1</v>
          </cell>
          <cell r="F2500">
            <v>16.72</v>
          </cell>
        </row>
        <row r="2501">
          <cell r="A2501">
            <v>4010</v>
          </cell>
          <cell r="B2501" t="str">
            <v>Contator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4010016</v>
          </cell>
          <cell r="B2502" t="str">
            <v>Contator de potência 12 A - 1na+1nf</v>
          </cell>
          <cell r="C2502" t="str">
            <v>UN</v>
          </cell>
          <cell r="D2502">
            <v>216.62</v>
          </cell>
          <cell r="E2502">
            <v>18.2</v>
          </cell>
          <cell r="F2502">
            <v>234.82</v>
          </cell>
        </row>
        <row r="2503">
          <cell r="A2503">
            <v>4010020</v>
          </cell>
          <cell r="B2503" t="str">
            <v>Contator de potência 9 A - 2na+2nf</v>
          </cell>
          <cell r="C2503" t="str">
            <v>UN</v>
          </cell>
          <cell r="D2503">
            <v>241.19</v>
          </cell>
          <cell r="E2503">
            <v>18.2</v>
          </cell>
          <cell r="F2503">
            <v>259.39</v>
          </cell>
        </row>
        <row r="2504">
          <cell r="A2504">
            <v>4010040</v>
          </cell>
          <cell r="B2504" t="str">
            <v>Contator de potência 12 A - 2na+2nf</v>
          </cell>
          <cell r="C2504" t="str">
            <v>UN</v>
          </cell>
          <cell r="D2504">
            <v>273.24</v>
          </cell>
          <cell r="E2504">
            <v>18.2</v>
          </cell>
          <cell r="F2504">
            <v>291.44</v>
          </cell>
        </row>
        <row r="2505">
          <cell r="A2505">
            <v>4010060</v>
          </cell>
          <cell r="B2505" t="str">
            <v>Contator de potência 16 A - 2na+2nf</v>
          </cell>
          <cell r="C2505" t="str">
            <v>UN</v>
          </cell>
          <cell r="D2505">
            <v>258.37</v>
          </cell>
          <cell r="E2505">
            <v>18.2</v>
          </cell>
          <cell r="F2505">
            <v>276.57</v>
          </cell>
        </row>
        <row r="2506">
          <cell r="A2506">
            <v>4010080</v>
          </cell>
          <cell r="B2506" t="str">
            <v>Contator de potência 22 A/25 A - 2na+2nf</v>
          </cell>
          <cell r="C2506" t="str">
            <v>UN</v>
          </cell>
          <cell r="D2506">
            <v>316.57</v>
          </cell>
          <cell r="E2506">
            <v>18.2</v>
          </cell>
          <cell r="F2506">
            <v>334.77</v>
          </cell>
        </row>
        <row r="2507">
          <cell r="A2507">
            <v>4010100</v>
          </cell>
          <cell r="B2507" t="str">
            <v>Contator de potência 32 A - 2na+2nf</v>
          </cell>
          <cell r="C2507" t="str">
            <v>UN</v>
          </cell>
          <cell r="D2507">
            <v>520.28</v>
          </cell>
          <cell r="E2507">
            <v>18.2</v>
          </cell>
          <cell r="F2507">
            <v>538.48</v>
          </cell>
        </row>
        <row r="2508">
          <cell r="A2508">
            <v>4010106</v>
          </cell>
          <cell r="B2508" t="str">
            <v>Contator de potência 38 A/40 A - 2na+2nf</v>
          </cell>
          <cell r="C2508" t="str">
            <v>UN</v>
          </cell>
          <cell r="D2508">
            <v>722.54</v>
          </cell>
          <cell r="E2508">
            <v>18.2</v>
          </cell>
          <cell r="F2508">
            <v>740.74</v>
          </cell>
        </row>
        <row r="2509">
          <cell r="A2509">
            <v>4010110</v>
          </cell>
          <cell r="B2509" t="str">
            <v>Contator de potência 50 A - 2na+2nf</v>
          </cell>
          <cell r="C2509" t="str">
            <v>UN</v>
          </cell>
          <cell r="D2509">
            <v>885.6</v>
          </cell>
          <cell r="E2509">
            <v>18.2</v>
          </cell>
          <cell r="F2509">
            <v>903.8</v>
          </cell>
        </row>
        <row r="2510">
          <cell r="A2510">
            <v>4010132</v>
          </cell>
          <cell r="B2510" t="str">
            <v>Contator de potência 65 A - 2na+2nf</v>
          </cell>
          <cell r="C2510" t="str">
            <v>UN</v>
          </cell>
          <cell r="D2510">
            <v>1085.47</v>
          </cell>
          <cell r="E2510">
            <v>18.2</v>
          </cell>
          <cell r="F2510">
            <v>1103.67</v>
          </cell>
        </row>
        <row r="2511">
          <cell r="A2511">
            <v>4010136</v>
          </cell>
          <cell r="B2511" t="str">
            <v>Contator de potência 110 A - 2na+2nf</v>
          </cell>
          <cell r="C2511" t="str">
            <v>UN</v>
          </cell>
          <cell r="D2511">
            <v>2439.4299999999998</v>
          </cell>
          <cell r="E2511">
            <v>18.2</v>
          </cell>
          <cell r="F2511">
            <v>2457.63</v>
          </cell>
        </row>
        <row r="2512">
          <cell r="A2512">
            <v>4010140</v>
          </cell>
          <cell r="B2512" t="str">
            <v>Contator de potência 150 A - 2na+2nf</v>
          </cell>
          <cell r="C2512" t="str">
            <v>UN</v>
          </cell>
          <cell r="D2512">
            <v>2702.46</v>
          </cell>
          <cell r="E2512">
            <v>18.2</v>
          </cell>
          <cell r="F2512">
            <v>2720.66</v>
          </cell>
        </row>
        <row r="2513">
          <cell r="A2513">
            <v>4010150</v>
          </cell>
          <cell r="B2513" t="str">
            <v>Contator de potência 220 A - 2na+2nf</v>
          </cell>
          <cell r="C2513" t="str">
            <v>UN</v>
          </cell>
          <cell r="D2513">
            <v>5532.41</v>
          </cell>
          <cell r="E2513">
            <v>18.2</v>
          </cell>
          <cell r="F2513">
            <v>5550.61</v>
          </cell>
        </row>
        <row r="2514">
          <cell r="A2514">
            <v>4010500</v>
          </cell>
          <cell r="B2514" t="str">
            <v>Minicontator auxiliar - 4na</v>
          </cell>
          <cell r="C2514" t="str">
            <v>UN</v>
          </cell>
          <cell r="D2514">
            <v>94.02</v>
          </cell>
          <cell r="E2514">
            <v>18.2</v>
          </cell>
          <cell r="F2514">
            <v>112.22</v>
          </cell>
        </row>
        <row r="2515">
          <cell r="A2515">
            <v>4010510</v>
          </cell>
          <cell r="B2515" t="str">
            <v>Contator auxiliar - 2na+2nf</v>
          </cell>
          <cell r="C2515" t="str">
            <v>UN</v>
          </cell>
          <cell r="D2515">
            <v>120.68</v>
          </cell>
          <cell r="E2515">
            <v>18.2</v>
          </cell>
          <cell r="F2515">
            <v>138.88</v>
          </cell>
        </row>
        <row r="2516">
          <cell r="A2516">
            <v>4010520</v>
          </cell>
          <cell r="B2516" t="str">
            <v>Contator auxiliar - 4na+4nf</v>
          </cell>
          <cell r="C2516" t="str">
            <v>UN</v>
          </cell>
          <cell r="D2516">
            <v>148.38</v>
          </cell>
          <cell r="E2516">
            <v>18.2</v>
          </cell>
          <cell r="F2516">
            <v>166.58</v>
          </cell>
        </row>
        <row r="2517">
          <cell r="A2517">
            <v>4011</v>
          </cell>
          <cell r="B2517" t="str">
            <v>Rele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4011010</v>
          </cell>
          <cell r="B2518" t="str">
            <v>Relé fotoelétrico 50/60 Hz, 110/220 V, 1200 VA, completo</v>
          </cell>
          <cell r="C2518" t="str">
            <v>UN</v>
          </cell>
          <cell r="D2518">
            <v>65.61</v>
          </cell>
          <cell r="E2518">
            <v>16.37</v>
          </cell>
          <cell r="F2518">
            <v>81.98</v>
          </cell>
        </row>
        <row r="2519">
          <cell r="A2519">
            <v>4011020</v>
          </cell>
          <cell r="B2519" t="str">
            <v>Relé bimetálico de sobrecarga para acoplamento direto, faixas de ajuste de 9/12 A</v>
          </cell>
          <cell r="C2519" t="str">
            <v>UN</v>
          </cell>
          <cell r="D2519">
            <v>110.6</v>
          </cell>
          <cell r="E2519">
            <v>18.2</v>
          </cell>
          <cell r="F2519">
            <v>128.80000000000001</v>
          </cell>
        </row>
        <row r="2520">
          <cell r="A2520">
            <v>4011030</v>
          </cell>
          <cell r="B2520" t="str">
            <v>Relé bimetálico de sobrecarga para acoplamento direto, faixas de ajuste de 20/32 A até 50/</v>
          </cell>
          <cell r="C2520" t="str">
            <v>UN</v>
          </cell>
          <cell r="D2520">
            <v>415.89</v>
          </cell>
          <cell r="E2520">
            <v>18.2</v>
          </cell>
          <cell r="F2520">
            <v>434.09</v>
          </cell>
        </row>
        <row r="2521">
          <cell r="A2521">
            <v>4011050</v>
          </cell>
          <cell r="B2521" t="str">
            <v>Relé bimetálico de sobrecarga para acoplamento direto, faixas de ajuste 0,4/0,63 A até 16/</v>
          </cell>
          <cell r="C2521" t="str">
            <v>UN</v>
          </cell>
          <cell r="D2521">
            <v>297.64999999999998</v>
          </cell>
          <cell r="E2521">
            <v>18.2</v>
          </cell>
          <cell r="F2521">
            <v>315.85000000000002</v>
          </cell>
        </row>
        <row r="2522">
          <cell r="A2522">
            <v>4011060</v>
          </cell>
          <cell r="B2522" t="str">
            <v>Relé de tempo eletrônico de 0,6 até 6 s - 220V - 50/60 Hz</v>
          </cell>
          <cell r="C2522" t="str">
            <v>UN</v>
          </cell>
          <cell r="D2522">
            <v>85.28</v>
          </cell>
          <cell r="E2522">
            <v>36.39</v>
          </cell>
          <cell r="F2522">
            <v>121.67</v>
          </cell>
        </row>
        <row r="2523">
          <cell r="A2523">
            <v>4011070</v>
          </cell>
          <cell r="B2523" t="str">
            <v>Relé supervisor trifásico contra falta de fase, inversão de fase e mínima tensão</v>
          </cell>
          <cell r="C2523" t="str">
            <v>UN</v>
          </cell>
          <cell r="D2523">
            <v>2104.6799999999998</v>
          </cell>
          <cell r="E2523">
            <v>36.39</v>
          </cell>
          <cell r="F2523">
            <v>2141.0700000000002</v>
          </cell>
        </row>
        <row r="2524">
          <cell r="A2524">
            <v>4011120</v>
          </cell>
          <cell r="B2524" t="str">
            <v>Relé de tempo eletrônico de 1,5 até 15 minutos - 110V - 50/60Hz</v>
          </cell>
          <cell r="C2524" t="str">
            <v>UN</v>
          </cell>
          <cell r="D2524">
            <v>75.33</v>
          </cell>
          <cell r="E2524">
            <v>36.39</v>
          </cell>
          <cell r="F2524">
            <v>111.72</v>
          </cell>
        </row>
        <row r="2525">
          <cell r="A2525">
            <v>4011191</v>
          </cell>
          <cell r="B2525" t="str">
            <v>Relé de tempo eletrônico cíclico regulável - 110/127 V - 48/63 Hz</v>
          </cell>
          <cell r="C2525" t="str">
            <v>UN</v>
          </cell>
          <cell r="D2525">
            <v>148.46</v>
          </cell>
          <cell r="E2525">
            <v>36.39</v>
          </cell>
          <cell r="F2525">
            <v>184.85</v>
          </cell>
        </row>
        <row r="2526">
          <cell r="A2526">
            <v>4011230</v>
          </cell>
          <cell r="B2526" t="str">
            <v>Relé de sobrecarga eletrônico para acoplamento direto, faixa de ajuste de 55 A até 250 A</v>
          </cell>
          <cell r="C2526" t="str">
            <v>UN</v>
          </cell>
          <cell r="D2526">
            <v>2521.84</v>
          </cell>
          <cell r="E2526">
            <v>18.2</v>
          </cell>
          <cell r="F2526">
            <v>2540.04</v>
          </cell>
        </row>
        <row r="2527">
          <cell r="A2527">
            <v>4011240</v>
          </cell>
          <cell r="B2527" t="str">
            <v>Relé de tempo eletrônico de 3 até 30s - 220V - 50/60Hz</v>
          </cell>
          <cell r="C2527" t="str">
            <v>UN</v>
          </cell>
          <cell r="D2527">
            <v>82.16</v>
          </cell>
          <cell r="E2527">
            <v>36.39</v>
          </cell>
          <cell r="F2527">
            <v>118.55</v>
          </cell>
        </row>
        <row r="2528">
          <cell r="A2528">
            <v>4011250</v>
          </cell>
          <cell r="B2528" t="str">
            <v>Relé de impulso bipolar, 16 A, 250 V CA</v>
          </cell>
          <cell r="C2528" t="str">
            <v>UN</v>
          </cell>
          <cell r="D2528">
            <v>208.59</v>
          </cell>
          <cell r="E2528">
            <v>21.83</v>
          </cell>
          <cell r="F2528">
            <v>230.42</v>
          </cell>
        </row>
        <row r="2529">
          <cell r="A2529">
            <v>4012</v>
          </cell>
          <cell r="B2529" t="str">
            <v>Chave comutadora e seletora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4012020</v>
          </cell>
          <cell r="B2530" t="str">
            <v>Chave comutadora/seletora com 1 polo e 3 posições para 63 A</v>
          </cell>
          <cell r="C2530" t="str">
            <v>UN</v>
          </cell>
          <cell r="D2530">
            <v>516.87</v>
          </cell>
          <cell r="E2530">
            <v>14.56</v>
          </cell>
          <cell r="F2530">
            <v>531.42999999999995</v>
          </cell>
        </row>
        <row r="2531">
          <cell r="A2531">
            <v>4012030</v>
          </cell>
          <cell r="B2531" t="str">
            <v>Chave comutadora/seletora com 1 polo e 3 posições para 25 A</v>
          </cell>
          <cell r="C2531" t="str">
            <v>UN</v>
          </cell>
          <cell r="D2531">
            <v>248.76</v>
          </cell>
          <cell r="E2531">
            <v>14.56</v>
          </cell>
          <cell r="F2531">
            <v>263.32</v>
          </cell>
        </row>
        <row r="2532">
          <cell r="A2532">
            <v>4012200</v>
          </cell>
          <cell r="B2532" t="str">
            <v>Chave comutadora/seletora com 1 polo e 2 posições para 25 A</v>
          </cell>
          <cell r="C2532" t="str">
            <v>UN</v>
          </cell>
          <cell r="D2532">
            <v>138.78</v>
          </cell>
          <cell r="E2532">
            <v>14.56</v>
          </cell>
          <cell r="F2532">
            <v>153.34</v>
          </cell>
        </row>
        <row r="2533">
          <cell r="A2533">
            <v>4012210</v>
          </cell>
          <cell r="B2533" t="str">
            <v>Chave comutadora/seletora com 3 polos e 3 posições para 25 A</v>
          </cell>
          <cell r="C2533" t="str">
            <v>UN</v>
          </cell>
          <cell r="D2533">
            <v>324.14</v>
          </cell>
          <cell r="E2533">
            <v>14.56</v>
          </cell>
          <cell r="F2533">
            <v>338.7</v>
          </cell>
        </row>
        <row r="2534">
          <cell r="A2534">
            <v>4013</v>
          </cell>
          <cell r="B2534" t="str">
            <v>Amperimetro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4013010</v>
          </cell>
          <cell r="B2535" t="str">
            <v>Chave comutadora para amperímetro</v>
          </cell>
          <cell r="C2535" t="str">
            <v>UN</v>
          </cell>
          <cell r="D2535">
            <v>139.88</v>
          </cell>
          <cell r="E2535">
            <v>14.56</v>
          </cell>
          <cell r="F2535">
            <v>154.44</v>
          </cell>
        </row>
        <row r="2536">
          <cell r="A2536">
            <v>4013040</v>
          </cell>
          <cell r="B2536" t="str">
            <v>Amperímetro de ferro móvel de 96 x 96 mm, para ligação em transformador de corrente, escal</v>
          </cell>
          <cell r="C2536" t="str">
            <v>UN</v>
          </cell>
          <cell r="D2536">
            <v>370.06</v>
          </cell>
          <cell r="E2536">
            <v>9.1</v>
          </cell>
          <cell r="F2536">
            <v>379.16</v>
          </cell>
        </row>
        <row r="2537">
          <cell r="A2537">
            <v>4014</v>
          </cell>
          <cell r="B2537" t="str">
            <v>Voltimetro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4014010</v>
          </cell>
          <cell r="B2538" t="str">
            <v>Chave comutadora para voltímetro</v>
          </cell>
          <cell r="C2538" t="str">
            <v>UN</v>
          </cell>
          <cell r="D2538">
            <v>98.78</v>
          </cell>
          <cell r="E2538">
            <v>14.56</v>
          </cell>
          <cell r="F2538">
            <v>113.34</v>
          </cell>
        </row>
        <row r="2539">
          <cell r="A2539">
            <v>4014030</v>
          </cell>
          <cell r="B2539" t="str">
            <v>Voltímetro de ferro móvel de 96 x 96 mm, escalas variáveis de 0/150 V, 0/250 V, 0/300 V, 0</v>
          </cell>
          <cell r="C2539" t="str">
            <v>UN</v>
          </cell>
          <cell r="D2539">
            <v>142.43</v>
          </cell>
          <cell r="E2539">
            <v>18.2</v>
          </cell>
          <cell r="F2539">
            <v>160.63</v>
          </cell>
        </row>
        <row r="2540">
          <cell r="A2540">
            <v>4020</v>
          </cell>
          <cell r="B2540" t="str">
            <v>Reparos, conservacoes e complementos - GRUPO 40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</row>
        <row r="2541">
          <cell r="A2541">
            <v>4020050</v>
          </cell>
          <cell r="B2541" t="str">
            <v>Sinalizador com lâmpada</v>
          </cell>
          <cell r="C2541" t="str">
            <v>UN</v>
          </cell>
          <cell r="D2541">
            <v>89.11</v>
          </cell>
          <cell r="E2541">
            <v>29.12</v>
          </cell>
          <cell r="F2541">
            <v>118.23</v>
          </cell>
        </row>
        <row r="2542">
          <cell r="A2542">
            <v>4020060</v>
          </cell>
          <cell r="B2542" t="str">
            <v>Botão de comando duplo sem sinalizador</v>
          </cell>
          <cell r="C2542" t="str">
            <v>UN</v>
          </cell>
          <cell r="D2542">
            <v>55.35</v>
          </cell>
          <cell r="E2542">
            <v>29.12</v>
          </cell>
          <cell r="F2542">
            <v>84.47</v>
          </cell>
        </row>
        <row r="2543">
          <cell r="A2543">
            <v>4020090</v>
          </cell>
          <cell r="B2543" t="str">
            <v>Botoeira com retenção para quadro/painel</v>
          </cell>
          <cell r="C2543" t="str">
            <v>UN</v>
          </cell>
          <cell r="D2543">
            <v>30.43</v>
          </cell>
          <cell r="E2543">
            <v>10.92</v>
          </cell>
          <cell r="F2543">
            <v>41.35</v>
          </cell>
        </row>
        <row r="2544">
          <cell r="A2544">
            <v>4020100</v>
          </cell>
          <cell r="B2544" t="str">
            <v>Botoeira de comando liga-desliga, sem sinalização</v>
          </cell>
          <cell r="C2544" t="str">
            <v>UN</v>
          </cell>
          <cell r="D2544">
            <v>148.09</v>
          </cell>
          <cell r="E2544">
            <v>10.92</v>
          </cell>
          <cell r="F2544">
            <v>159.01</v>
          </cell>
        </row>
        <row r="2545">
          <cell r="A2545">
            <v>4020110</v>
          </cell>
          <cell r="B2545" t="str">
            <v>Alarme sonoro bitonal 220 V para painel de comando</v>
          </cell>
          <cell r="C2545" t="str">
            <v>UN</v>
          </cell>
          <cell r="D2545">
            <v>378.13</v>
          </cell>
          <cell r="E2545">
            <v>10.92</v>
          </cell>
          <cell r="F2545">
            <v>389.05</v>
          </cell>
        </row>
        <row r="2546">
          <cell r="A2546">
            <v>4020120</v>
          </cell>
          <cell r="B2546" t="str">
            <v>Placa de 4´ x 2´</v>
          </cell>
          <cell r="C2546" t="str">
            <v>UN</v>
          </cell>
          <cell r="D2546">
            <v>2.76</v>
          </cell>
          <cell r="E2546">
            <v>1.1599999999999999</v>
          </cell>
          <cell r="F2546">
            <v>3.92</v>
          </cell>
        </row>
        <row r="2547">
          <cell r="A2547">
            <v>4020140</v>
          </cell>
          <cell r="B2547" t="str">
            <v>Placa de 4´ x 4´</v>
          </cell>
          <cell r="C2547" t="str">
            <v>UN</v>
          </cell>
          <cell r="D2547">
            <v>8.0299999999999994</v>
          </cell>
          <cell r="E2547">
            <v>1.1599999999999999</v>
          </cell>
          <cell r="F2547">
            <v>9.19</v>
          </cell>
        </row>
        <row r="2548">
          <cell r="A2548">
            <v>4020200</v>
          </cell>
          <cell r="B2548" t="str">
            <v>Chave de boia normalmente fechada ou aberta</v>
          </cell>
          <cell r="C2548" t="str">
            <v>UN</v>
          </cell>
          <cell r="D2548">
            <v>46.18</v>
          </cell>
          <cell r="E2548">
            <v>14.56</v>
          </cell>
          <cell r="F2548">
            <v>60.74</v>
          </cell>
        </row>
        <row r="2549">
          <cell r="A2549">
            <v>4020240</v>
          </cell>
          <cell r="B2549" t="str">
            <v>Plugue com 2P+T de 10A, 250V</v>
          </cell>
          <cell r="C2549" t="str">
            <v>UN</v>
          </cell>
          <cell r="D2549">
            <v>6.95</v>
          </cell>
          <cell r="E2549">
            <v>7.27</v>
          </cell>
          <cell r="F2549">
            <v>14.22</v>
          </cell>
        </row>
        <row r="2550">
          <cell r="A2550">
            <v>4020250</v>
          </cell>
          <cell r="B2550" t="str">
            <v>Plugue prolongador com 2P+T de 10A, 250V</v>
          </cell>
          <cell r="C2550" t="str">
            <v>UN</v>
          </cell>
          <cell r="D2550">
            <v>8.08</v>
          </cell>
          <cell r="E2550">
            <v>7.27</v>
          </cell>
          <cell r="F2550">
            <v>15.35</v>
          </cell>
        </row>
        <row r="2551">
          <cell r="A2551">
            <v>4020300</v>
          </cell>
          <cell r="B2551" t="str">
            <v>Chave de nível tipo boia pendular (pera), com contato micro switch</v>
          </cell>
          <cell r="C2551" t="str">
            <v>UN</v>
          </cell>
          <cell r="D2551">
            <v>427.03</v>
          </cell>
          <cell r="E2551">
            <v>36.39</v>
          </cell>
          <cell r="F2551">
            <v>463.42</v>
          </cell>
        </row>
        <row r="2552">
          <cell r="A2552">
            <v>4020310</v>
          </cell>
          <cell r="B2552" t="str">
            <v>Placa/espelho em latão escovado 4´ x 4´, para 02 tomadas elétrica</v>
          </cell>
          <cell r="C2552" t="str">
            <v>UN</v>
          </cell>
          <cell r="D2552">
            <v>25.57</v>
          </cell>
          <cell r="E2552">
            <v>16.27</v>
          </cell>
          <cell r="F2552">
            <v>41.84</v>
          </cell>
        </row>
        <row r="2553">
          <cell r="A2553">
            <v>4020320</v>
          </cell>
          <cell r="B2553" t="str">
            <v>Placa/espelho em latão escovado 4´ x 4´, para 01 tomada elétrica</v>
          </cell>
          <cell r="C2553" t="str">
            <v>UN</v>
          </cell>
          <cell r="D2553">
            <v>22.45</v>
          </cell>
          <cell r="E2553">
            <v>16.27</v>
          </cell>
          <cell r="F2553">
            <v>38.72</v>
          </cell>
        </row>
        <row r="2554">
          <cell r="A2554" t="str">
            <v>41</v>
          </cell>
          <cell r="B2554" t="str">
            <v>ILUMINACAO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</row>
        <row r="2555">
          <cell r="A2555">
            <v>4102</v>
          </cell>
          <cell r="B2555" t="str">
            <v>Lampadas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4102541</v>
          </cell>
          <cell r="B2556" t="str">
            <v>Lâmpada LED tubular T8 com base G13, de 900 até 1050 Im - 9 a 10W</v>
          </cell>
          <cell r="C2556" t="str">
            <v>UN</v>
          </cell>
          <cell r="D2556">
            <v>20.239999999999998</v>
          </cell>
          <cell r="E2556">
            <v>2.9</v>
          </cell>
          <cell r="F2556">
            <v>23.14</v>
          </cell>
        </row>
        <row r="2557">
          <cell r="A2557">
            <v>4102551</v>
          </cell>
          <cell r="B2557" t="str">
            <v>Lâmpada LED tubular T8 com base G13, de 1850 até 2000 Im - 18 a 20W</v>
          </cell>
          <cell r="C2557" t="str">
            <v>UN</v>
          </cell>
          <cell r="D2557">
            <v>36.380000000000003</v>
          </cell>
          <cell r="E2557">
            <v>2.9</v>
          </cell>
          <cell r="F2557">
            <v>39.28</v>
          </cell>
        </row>
        <row r="2558">
          <cell r="A2558">
            <v>4102562</v>
          </cell>
          <cell r="B2558" t="str">
            <v>Lâmpada LED tubular T8 com base G13, de 3400 até 4000 Im - 36 a 40W</v>
          </cell>
          <cell r="C2558" t="str">
            <v>UN</v>
          </cell>
          <cell r="D2558">
            <v>77.19</v>
          </cell>
          <cell r="E2558">
            <v>2.9</v>
          </cell>
          <cell r="F2558">
            <v>80.09</v>
          </cell>
        </row>
        <row r="2559">
          <cell r="A2559">
            <v>4102580</v>
          </cell>
          <cell r="B2559" t="str">
            <v>Lâmpada LED 13,5W, com base E-27, 1400 até 1510lm</v>
          </cell>
          <cell r="C2559" t="str">
            <v>UN</v>
          </cell>
          <cell r="D2559">
            <v>29.21</v>
          </cell>
          <cell r="E2559">
            <v>2.9</v>
          </cell>
          <cell r="F2559">
            <v>32.11</v>
          </cell>
        </row>
        <row r="2560">
          <cell r="A2560">
            <v>4104</v>
          </cell>
          <cell r="B2560" t="str">
            <v>Acessorios para iluminacao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4104020</v>
          </cell>
          <cell r="B2561" t="str">
            <v>Receptáculo de porcelana com parafuso de fixação com rosca E-27</v>
          </cell>
          <cell r="C2561" t="str">
            <v>UN</v>
          </cell>
          <cell r="D2561">
            <v>4.1500000000000004</v>
          </cell>
          <cell r="E2561">
            <v>2.92</v>
          </cell>
          <cell r="F2561">
            <v>7.07</v>
          </cell>
        </row>
        <row r="2562">
          <cell r="A2562">
            <v>4104050</v>
          </cell>
          <cell r="B2562" t="str">
            <v xml:space="preserve">Trilho eletrificado de alimentação com 1 circuito, em alumínio com pintura na cor branco, </v>
          </cell>
          <cell r="C2562" t="str">
            <v>M</v>
          </cell>
          <cell r="D2562">
            <v>113.1</v>
          </cell>
          <cell r="E2562">
            <v>14.56</v>
          </cell>
          <cell r="F2562">
            <v>127.66</v>
          </cell>
        </row>
        <row r="2563">
          <cell r="A2563">
            <v>4105</v>
          </cell>
          <cell r="B2563" t="str">
            <v>Lampada de descarga de alta potencia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4105710</v>
          </cell>
          <cell r="B2564" t="str">
            <v>Lâmpada de vapor metálico tubular, base G12 de 70 W</v>
          </cell>
          <cell r="C2564" t="str">
            <v>UN</v>
          </cell>
          <cell r="D2564">
            <v>118.52</v>
          </cell>
          <cell r="E2564">
            <v>2.9</v>
          </cell>
          <cell r="F2564">
            <v>121.42</v>
          </cell>
        </row>
        <row r="2565">
          <cell r="A2565">
            <v>4105720</v>
          </cell>
          <cell r="B2565" t="str">
            <v>Lâmpada de vapor metálico tubular, base G12 de 150 W</v>
          </cell>
          <cell r="C2565" t="str">
            <v>UN</v>
          </cell>
          <cell r="D2565">
            <v>122.68</v>
          </cell>
          <cell r="E2565">
            <v>2.9</v>
          </cell>
          <cell r="F2565">
            <v>125.58</v>
          </cell>
        </row>
        <row r="2566">
          <cell r="A2566">
            <v>4105800</v>
          </cell>
          <cell r="B2566" t="str">
            <v>Lâmpada de vapor metálico tubular, base RX7s bilateral de 70 W</v>
          </cell>
          <cell r="C2566" t="str">
            <v>UN</v>
          </cell>
          <cell r="D2566">
            <v>84.8</v>
          </cell>
          <cell r="E2566">
            <v>2.9</v>
          </cell>
          <cell r="F2566">
            <v>87.7</v>
          </cell>
        </row>
        <row r="2567">
          <cell r="A2567">
            <v>4106</v>
          </cell>
          <cell r="B2567" t="str">
            <v>Lampada halogena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4106100</v>
          </cell>
          <cell r="B2568" t="str">
            <v>Lâmpada halógena refletora PAR20, base E27 de 50 W - 220 V</v>
          </cell>
          <cell r="C2568" t="str">
            <v>UN</v>
          </cell>
          <cell r="D2568">
            <v>27.16</v>
          </cell>
          <cell r="E2568">
            <v>2.9</v>
          </cell>
          <cell r="F2568">
            <v>30.06</v>
          </cell>
        </row>
        <row r="2569">
          <cell r="A2569">
            <v>4106130</v>
          </cell>
          <cell r="B2569" t="str">
            <v>Lâmpada halógena com refletor dicroico de 50 W - 12 V</v>
          </cell>
          <cell r="C2569" t="str">
            <v>UN</v>
          </cell>
          <cell r="D2569">
            <v>19.899999999999999</v>
          </cell>
          <cell r="E2569">
            <v>2.9</v>
          </cell>
          <cell r="F2569">
            <v>22.8</v>
          </cell>
        </row>
        <row r="2570">
          <cell r="A2570">
            <v>4106410</v>
          </cell>
          <cell r="B2570" t="str">
            <v>Lâmpada halógena tubular, base R7s bilateral de 300 W - 110 ou 220 V</v>
          </cell>
          <cell r="C2570" t="str">
            <v>UN</v>
          </cell>
          <cell r="D2570">
            <v>14.33</v>
          </cell>
          <cell r="E2570">
            <v>2.9</v>
          </cell>
          <cell r="F2570">
            <v>17.23</v>
          </cell>
        </row>
        <row r="2571">
          <cell r="A2571">
            <v>4107</v>
          </cell>
          <cell r="B2571" t="str">
            <v>Lampada fluorescente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4107020</v>
          </cell>
          <cell r="B2572" t="str">
            <v>Lâmpada fluorescente tubular, base bipino bilateral de 15 W</v>
          </cell>
          <cell r="C2572" t="str">
            <v>UN</v>
          </cell>
          <cell r="D2572">
            <v>20.190000000000001</v>
          </cell>
          <cell r="E2572">
            <v>2.9</v>
          </cell>
          <cell r="F2572">
            <v>23.09</v>
          </cell>
        </row>
        <row r="2573">
          <cell r="A2573">
            <v>4107030</v>
          </cell>
          <cell r="B2573" t="str">
            <v>Lâmpada fluorescente tubular, base bipino bilateral de 16 W</v>
          </cell>
          <cell r="C2573" t="str">
            <v>UN</v>
          </cell>
          <cell r="D2573">
            <v>9.98</v>
          </cell>
          <cell r="E2573">
            <v>2.9</v>
          </cell>
          <cell r="F2573">
            <v>12.88</v>
          </cell>
        </row>
        <row r="2574">
          <cell r="A2574">
            <v>4107050</v>
          </cell>
          <cell r="B2574" t="str">
            <v>Lâmpada fluorescente tubular, base bipino bilateral de 20 W</v>
          </cell>
          <cell r="C2574" t="str">
            <v>UN</v>
          </cell>
          <cell r="D2574">
            <v>9.66</v>
          </cell>
          <cell r="E2574">
            <v>2.9</v>
          </cell>
          <cell r="F2574">
            <v>12.56</v>
          </cell>
        </row>
        <row r="2575">
          <cell r="A2575">
            <v>4107060</v>
          </cell>
          <cell r="B2575" t="str">
            <v>Lâmpada fluorescente tubular, base bipino bilateral de 28 W</v>
          </cell>
          <cell r="C2575" t="str">
            <v>UN</v>
          </cell>
          <cell r="D2575">
            <v>11.62</v>
          </cell>
          <cell r="E2575">
            <v>2.9</v>
          </cell>
          <cell r="F2575">
            <v>14.52</v>
          </cell>
        </row>
        <row r="2576">
          <cell r="A2576">
            <v>4107070</v>
          </cell>
          <cell r="B2576" t="str">
            <v>Lâmpada fluorescente tubular, base bipino bilateral de 32 W</v>
          </cell>
          <cell r="C2576" t="str">
            <v>UN</v>
          </cell>
          <cell r="D2576">
            <v>9.58</v>
          </cell>
          <cell r="E2576">
            <v>2.9</v>
          </cell>
          <cell r="F2576">
            <v>12.48</v>
          </cell>
        </row>
        <row r="2577">
          <cell r="A2577">
            <v>4107200</v>
          </cell>
          <cell r="B2577" t="str">
            <v>Lâmpada fluorescente tubular, base bipino bilateral de 32 W, com camada trifósforo</v>
          </cell>
          <cell r="C2577" t="str">
            <v>UN</v>
          </cell>
          <cell r="D2577">
            <v>13.93</v>
          </cell>
          <cell r="E2577">
            <v>2.9</v>
          </cell>
          <cell r="F2577">
            <v>16.829999999999998</v>
          </cell>
        </row>
        <row r="2578">
          <cell r="A2578">
            <v>4107400</v>
          </cell>
          <cell r="B2578" t="str">
            <v>Lâmpada fluorescente compacta eletrônica "2U", base E27 de 9 W - 110 ou 220 V</v>
          </cell>
          <cell r="C2578" t="str">
            <v>UN</v>
          </cell>
          <cell r="D2578">
            <v>7.55</v>
          </cell>
          <cell r="E2578">
            <v>2.9</v>
          </cell>
          <cell r="F2578">
            <v>10.45</v>
          </cell>
        </row>
        <row r="2579">
          <cell r="A2579">
            <v>4107420</v>
          </cell>
          <cell r="B2579" t="str">
            <v>Lâmpada fluorescente compacta eletrônica "3U", base E27 de 15 W - 110 ou 220 V</v>
          </cell>
          <cell r="C2579" t="str">
            <v>UN</v>
          </cell>
          <cell r="D2579">
            <v>13.74</v>
          </cell>
          <cell r="E2579">
            <v>2.9</v>
          </cell>
          <cell r="F2579">
            <v>16.64</v>
          </cell>
        </row>
        <row r="2580">
          <cell r="A2580">
            <v>4107430</v>
          </cell>
          <cell r="B2580" t="str">
            <v>Lâmpada fluorescente compacta eletrônica "3U", base E27 de 20 W - 110 ou 220 V</v>
          </cell>
          <cell r="C2580" t="str">
            <v>UN</v>
          </cell>
          <cell r="D2580">
            <v>13.59</v>
          </cell>
          <cell r="E2580">
            <v>2.9</v>
          </cell>
          <cell r="F2580">
            <v>16.489999999999998</v>
          </cell>
        </row>
        <row r="2581">
          <cell r="A2581">
            <v>4107440</v>
          </cell>
          <cell r="B2581" t="str">
            <v>Lâmpada fluorescente compacta eletrônica "3U", base E27 de 23 W - 110 ou 220 V</v>
          </cell>
          <cell r="C2581" t="str">
            <v>UN</v>
          </cell>
          <cell r="D2581">
            <v>18.21</v>
          </cell>
          <cell r="E2581">
            <v>2.9</v>
          </cell>
          <cell r="F2581">
            <v>21.11</v>
          </cell>
        </row>
        <row r="2582">
          <cell r="A2582">
            <v>4107450</v>
          </cell>
          <cell r="B2582" t="str">
            <v>Lâmpada fluorescente compacta eletrônica "3U", base E27 de 25 W - 110 ou 220 V</v>
          </cell>
          <cell r="C2582" t="str">
            <v>UN</v>
          </cell>
          <cell r="D2582">
            <v>12.72</v>
          </cell>
          <cell r="E2582">
            <v>2.9</v>
          </cell>
          <cell r="F2582">
            <v>15.62</v>
          </cell>
        </row>
        <row r="2583">
          <cell r="A2583">
            <v>4107800</v>
          </cell>
          <cell r="B2583" t="str">
            <v>Lâmpada fluorescente compacta "1U", base G-23 de 9 W</v>
          </cell>
          <cell r="C2583" t="str">
            <v>UN</v>
          </cell>
          <cell r="D2583">
            <v>29.04</v>
          </cell>
          <cell r="E2583">
            <v>2.9</v>
          </cell>
          <cell r="F2583">
            <v>31.94</v>
          </cell>
        </row>
        <row r="2584">
          <cell r="A2584">
            <v>4107810</v>
          </cell>
          <cell r="B2584" t="str">
            <v>Lâmpada fluorescente compacta "2U", base G-24D-2 de 18 W</v>
          </cell>
          <cell r="C2584" t="str">
            <v>UN</v>
          </cell>
          <cell r="D2584">
            <v>14.8</v>
          </cell>
          <cell r="E2584">
            <v>2.9</v>
          </cell>
          <cell r="F2584">
            <v>17.7</v>
          </cell>
        </row>
        <row r="2585">
          <cell r="A2585">
            <v>4107820</v>
          </cell>
          <cell r="B2585" t="str">
            <v>Lâmpada fluorescente compacta "2U", base G-24D-3 de 26 W</v>
          </cell>
          <cell r="C2585" t="str">
            <v>UN</v>
          </cell>
          <cell r="D2585">
            <v>15.27</v>
          </cell>
          <cell r="E2585">
            <v>2.9</v>
          </cell>
          <cell r="F2585">
            <v>18.170000000000002</v>
          </cell>
        </row>
        <row r="2586">
          <cell r="A2586">
            <v>4107830</v>
          </cell>
          <cell r="B2586" t="str">
            <v>Lâmpada fluorescente compacta longa "1U", base 2G-11 de 36 W</v>
          </cell>
          <cell r="C2586" t="str">
            <v>UN</v>
          </cell>
          <cell r="D2586">
            <v>39.14</v>
          </cell>
          <cell r="E2586">
            <v>2.9</v>
          </cell>
          <cell r="F2586">
            <v>42.04</v>
          </cell>
        </row>
        <row r="2587">
          <cell r="A2587">
            <v>4107860</v>
          </cell>
          <cell r="B2587" t="str">
            <v>Lâmpada fluorescente compacta "2U", base G24q-3 de 26 W</v>
          </cell>
          <cell r="C2587" t="str">
            <v>UN</v>
          </cell>
          <cell r="D2587">
            <v>15.52</v>
          </cell>
          <cell r="E2587">
            <v>2.9</v>
          </cell>
          <cell r="F2587">
            <v>18.420000000000002</v>
          </cell>
        </row>
        <row r="2588">
          <cell r="A2588">
            <v>4108</v>
          </cell>
          <cell r="B2588" t="str">
            <v>Reator e equipamentos para lampada de descarga de alta potencia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4108010</v>
          </cell>
          <cell r="B2589" t="str">
            <v>Transformador eletrônico para lâmpada halógena dicroica de 50 W - 220 V</v>
          </cell>
          <cell r="C2589" t="str">
            <v>UN</v>
          </cell>
          <cell r="D2589">
            <v>20.46</v>
          </cell>
          <cell r="E2589">
            <v>7.27</v>
          </cell>
          <cell r="F2589">
            <v>27.73</v>
          </cell>
        </row>
        <row r="2590">
          <cell r="A2590">
            <v>4108230</v>
          </cell>
          <cell r="B2590" t="str">
            <v xml:space="preserve">Reator eletromagnético de alto fator de potência, para lâmpada vapor de sódio 150 W / 220 </v>
          </cell>
          <cell r="C2590" t="str">
            <v>UN</v>
          </cell>
          <cell r="D2590">
            <v>86.62</v>
          </cell>
          <cell r="E2590">
            <v>7.27</v>
          </cell>
          <cell r="F2590">
            <v>93.89</v>
          </cell>
        </row>
        <row r="2591">
          <cell r="A2591">
            <v>4108250</v>
          </cell>
          <cell r="B2591" t="str">
            <v xml:space="preserve">Reator eletromagnético de alto fator de potência, para lâmpada vapor de sódio 250 W / 220 </v>
          </cell>
          <cell r="C2591" t="str">
            <v>UN</v>
          </cell>
          <cell r="D2591">
            <v>120.59</v>
          </cell>
          <cell r="E2591">
            <v>7.27</v>
          </cell>
          <cell r="F2591">
            <v>127.86</v>
          </cell>
        </row>
        <row r="2592">
          <cell r="A2592">
            <v>4108270</v>
          </cell>
          <cell r="B2592" t="str">
            <v xml:space="preserve">Reator eletromagnético de alto fator de potência, para lâmpada vapor de sódio 400 W / 220 </v>
          </cell>
          <cell r="C2592" t="str">
            <v>UN</v>
          </cell>
          <cell r="D2592">
            <v>153.36000000000001</v>
          </cell>
          <cell r="E2592">
            <v>7.27</v>
          </cell>
          <cell r="F2592">
            <v>160.63</v>
          </cell>
        </row>
        <row r="2593">
          <cell r="A2593">
            <v>4108280</v>
          </cell>
          <cell r="B2593" t="str">
            <v>Reator eletromagnético de alto fator de potência, para lâmpada vapor de sódio 1000 W / 220</v>
          </cell>
          <cell r="C2593" t="str">
            <v>UN</v>
          </cell>
          <cell r="D2593">
            <v>403.08</v>
          </cell>
          <cell r="E2593">
            <v>7.27</v>
          </cell>
          <cell r="F2593">
            <v>410.35</v>
          </cell>
        </row>
        <row r="2594">
          <cell r="A2594">
            <v>4108420</v>
          </cell>
          <cell r="B2594" t="str">
            <v>Reator eletromagnético de alto fator de potência, para lâmpada vapor metálico 70 W / 220 V</v>
          </cell>
          <cell r="C2594" t="str">
            <v>UN</v>
          </cell>
          <cell r="D2594">
            <v>84.23</v>
          </cell>
          <cell r="E2594">
            <v>7.27</v>
          </cell>
          <cell r="F2594">
            <v>91.5</v>
          </cell>
        </row>
        <row r="2595">
          <cell r="A2595">
            <v>4108440</v>
          </cell>
          <cell r="B2595" t="str">
            <v xml:space="preserve">Reator eletromagnético de alto fator de potência, para lâmpada vapor metálico 150 W / 220 </v>
          </cell>
          <cell r="C2595" t="str">
            <v>UN</v>
          </cell>
          <cell r="D2595">
            <v>88.64</v>
          </cell>
          <cell r="E2595">
            <v>7.27</v>
          </cell>
          <cell r="F2595">
            <v>95.91</v>
          </cell>
        </row>
        <row r="2596">
          <cell r="A2596">
            <v>4108450</v>
          </cell>
          <cell r="B2596" t="str">
            <v xml:space="preserve">Reator eletromagnético de alto fator de potência, para lâmpada vapor metálico 250 W / 220 </v>
          </cell>
          <cell r="C2596" t="str">
            <v>UN</v>
          </cell>
          <cell r="D2596">
            <v>109.73</v>
          </cell>
          <cell r="E2596">
            <v>7.27</v>
          </cell>
          <cell r="F2596">
            <v>117</v>
          </cell>
        </row>
        <row r="2597">
          <cell r="A2597">
            <v>4108460</v>
          </cell>
          <cell r="B2597" t="str">
            <v xml:space="preserve">Reator eletromagnético de alto fator de potência, para lâmpada vapor metálico 400 W / 220 </v>
          </cell>
          <cell r="C2597" t="str">
            <v>UN</v>
          </cell>
          <cell r="D2597">
            <v>114.65</v>
          </cell>
          <cell r="E2597">
            <v>7.27</v>
          </cell>
          <cell r="F2597">
            <v>121.92</v>
          </cell>
        </row>
        <row r="2598">
          <cell r="A2598">
            <v>4109</v>
          </cell>
          <cell r="B2598" t="str">
            <v>Reator e equipamentos para lampada fluorescente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</row>
        <row r="2599">
          <cell r="A2599">
            <v>4109720</v>
          </cell>
          <cell r="B2599" t="str">
            <v>Reator eletrônico de alto fator de potência com partida instantânea, para duas lâmpadas fl</v>
          </cell>
          <cell r="C2599" t="str">
            <v>UN</v>
          </cell>
          <cell r="D2599">
            <v>32.17</v>
          </cell>
          <cell r="E2599">
            <v>14.56</v>
          </cell>
          <cell r="F2599">
            <v>46.73</v>
          </cell>
        </row>
        <row r="2600">
          <cell r="A2600">
            <v>4109740</v>
          </cell>
          <cell r="B2600" t="str">
            <v>Reator eletrônico de alto fator de potência com partida instantânea, para duas lâmpadas fl</v>
          </cell>
          <cell r="C2600" t="str">
            <v>UN</v>
          </cell>
          <cell r="D2600">
            <v>66.540000000000006</v>
          </cell>
          <cell r="E2600">
            <v>7.27</v>
          </cell>
          <cell r="F2600">
            <v>73.81</v>
          </cell>
        </row>
        <row r="2601">
          <cell r="A2601">
            <v>4109750</v>
          </cell>
          <cell r="B2601" t="str">
            <v>Reator eletrônico de alto fator de potência com partida instantânea, para duas lâmpadas fl</v>
          </cell>
          <cell r="C2601" t="str">
            <v>UN</v>
          </cell>
          <cell r="D2601">
            <v>33.51</v>
          </cell>
          <cell r="E2601">
            <v>14.56</v>
          </cell>
          <cell r="F2601">
            <v>48.07</v>
          </cell>
        </row>
        <row r="2602">
          <cell r="A2602">
            <v>4109830</v>
          </cell>
          <cell r="B2602" t="str">
            <v>Reator eletrônico de alto fator de potência com partida instantânea, para duas lâmpadas fl</v>
          </cell>
          <cell r="C2602" t="str">
            <v>UN</v>
          </cell>
          <cell r="D2602">
            <v>101.08</v>
          </cell>
          <cell r="E2602">
            <v>14.56</v>
          </cell>
          <cell r="F2602">
            <v>115.64</v>
          </cell>
        </row>
        <row r="2603">
          <cell r="A2603">
            <v>4109870</v>
          </cell>
          <cell r="B2603" t="str">
            <v>Reator eletrônico de alto fator de potência com partida instantânea, para uma lâmpada fluo</v>
          </cell>
          <cell r="C2603" t="str">
            <v>UN</v>
          </cell>
          <cell r="D2603">
            <v>26.65</v>
          </cell>
          <cell r="E2603">
            <v>7.27</v>
          </cell>
          <cell r="F2603">
            <v>33.92</v>
          </cell>
        </row>
        <row r="2604">
          <cell r="A2604">
            <v>4109890</v>
          </cell>
          <cell r="B2604" t="str">
            <v>Reator eletrônico de alto fator de potência com partida instantânea, para duas lâmpadas fl</v>
          </cell>
          <cell r="C2604" t="str">
            <v>UN</v>
          </cell>
          <cell r="D2604">
            <v>35.96</v>
          </cell>
          <cell r="E2604">
            <v>14.56</v>
          </cell>
          <cell r="F2604">
            <v>50.52</v>
          </cell>
        </row>
        <row r="2605">
          <cell r="A2605">
            <v>4110</v>
          </cell>
          <cell r="B2605" t="str">
            <v>Postes e acessorios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4110060</v>
          </cell>
          <cell r="B2606" t="str">
            <v>Braço em tubo de ferro galvanizado de 1´ x 1,00 m para fixação de uma luminária</v>
          </cell>
          <cell r="C2606" t="str">
            <v>UN</v>
          </cell>
          <cell r="D2606">
            <v>57.86</v>
          </cell>
          <cell r="E2606">
            <v>50.91</v>
          </cell>
          <cell r="F2606">
            <v>108.77</v>
          </cell>
        </row>
        <row r="2607">
          <cell r="A2607">
            <v>4110070</v>
          </cell>
          <cell r="B2607" t="str">
            <v>Cruzeta reforçada em ferro galvanizado para fixação de quatro luminárias</v>
          </cell>
          <cell r="C2607" t="str">
            <v>UN</v>
          </cell>
          <cell r="D2607">
            <v>659.88</v>
          </cell>
          <cell r="E2607">
            <v>50.91</v>
          </cell>
          <cell r="F2607">
            <v>710.79</v>
          </cell>
        </row>
        <row r="2608">
          <cell r="A2608">
            <v>4110080</v>
          </cell>
          <cell r="B2608" t="str">
            <v>Cruzeta reforçada em ferro galvanizado para fixação de duas luminárias</v>
          </cell>
          <cell r="C2608" t="str">
            <v>UN</v>
          </cell>
          <cell r="D2608">
            <v>494.57</v>
          </cell>
          <cell r="E2608">
            <v>50.91</v>
          </cell>
          <cell r="F2608">
            <v>545.48</v>
          </cell>
        </row>
        <row r="2609">
          <cell r="A2609">
            <v>4110260</v>
          </cell>
          <cell r="B2609" t="str">
            <v>Poste telecônico curvo em aço SAE 1010/1020 galvanizado a fogo, altura de 8,00 m</v>
          </cell>
          <cell r="C2609" t="str">
            <v>UN</v>
          </cell>
          <cell r="D2609">
            <v>2048.9299999999998</v>
          </cell>
          <cell r="E2609">
            <v>218.2</v>
          </cell>
          <cell r="F2609">
            <v>2267.13</v>
          </cell>
        </row>
        <row r="2610">
          <cell r="A2610">
            <v>4110330</v>
          </cell>
          <cell r="B2610" t="str">
            <v>Poste telecônico reto em aço SAE 1010/1020 galvanizado a fogo, altura de 10,00 m</v>
          </cell>
          <cell r="C2610" t="str">
            <v>UN</v>
          </cell>
          <cell r="D2610">
            <v>2713.19</v>
          </cell>
          <cell r="E2610">
            <v>80.959999999999994</v>
          </cell>
          <cell r="F2610">
            <v>2794.15</v>
          </cell>
        </row>
        <row r="2611">
          <cell r="A2611">
            <v>4110340</v>
          </cell>
          <cell r="B2611" t="str">
            <v>Poste telecônico reto em aço SAE 1010/1020 galvanizado a fogo, altura de 8,00 m</v>
          </cell>
          <cell r="C2611" t="str">
            <v>UN</v>
          </cell>
          <cell r="D2611">
            <v>2090.1999999999998</v>
          </cell>
          <cell r="E2611">
            <v>80.959999999999994</v>
          </cell>
          <cell r="F2611">
            <v>2171.16</v>
          </cell>
        </row>
        <row r="2612">
          <cell r="A2612">
            <v>4110400</v>
          </cell>
          <cell r="B2612" t="str">
            <v>Poste telecônico em aço SAE 1010/1020 galvanizado a fogo, com espera para uma luminária, a</v>
          </cell>
          <cell r="C2612" t="str">
            <v>UN</v>
          </cell>
          <cell r="D2612">
            <v>660.98</v>
          </cell>
          <cell r="E2612">
            <v>52.15</v>
          </cell>
          <cell r="F2612">
            <v>713.13</v>
          </cell>
        </row>
        <row r="2613">
          <cell r="A2613">
            <v>4110410</v>
          </cell>
          <cell r="B2613" t="str">
            <v>Poste telecônico em aço SAE 1010/1020 galvanizado a fogo, com espera para duas luminárias,</v>
          </cell>
          <cell r="C2613" t="str">
            <v>UN</v>
          </cell>
          <cell r="D2613">
            <v>798.53</v>
          </cell>
          <cell r="E2613">
            <v>52.15</v>
          </cell>
          <cell r="F2613">
            <v>850.68</v>
          </cell>
        </row>
        <row r="2614">
          <cell r="A2614">
            <v>4110430</v>
          </cell>
          <cell r="B2614" t="str">
            <v>Poste telecônico reto em aço SAE 1010/1020 galvanizado a fogo, altura de 6,00 m</v>
          </cell>
          <cell r="C2614" t="str">
            <v>UN</v>
          </cell>
          <cell r="D2614">
            <v>1326.49</v>
          </cell>
          <cell r="E2614">
            <v>80.959999999999994</v>
          </cell>
          <cell r="F2614">
            <v>1407.45</v>
          </cell>
        </row>
        <row r="2615">
          <cell r="A2615">
            <v>4110490</v>
          </cell>
          <cell r="B2615" t="str">
            <v>Poste telecônico reto em aço SAE 1010/1020 galvanizado a fogo, com base, altura de 7,00 m</v>
          </cell>
          <cell r="C2615" t="str">
            <v>UN</v>
          </cell>
          <cell r="D2615">
            <v>1245.6500000000001</v>
          </cell>
          <cell r="E2615">
            <v>367.4</v>
          </cell>
          <cell r="F2615">
            <v>1613.05</v>
          </cell>
        </row>
        <row r="2616">
          <cell r="A2616">
            <v>4110500</v>
          </cell>
          <cell r="B2616" t="str">
            <v>Poste telecônico reto em aço SAE 1010/1020 galvanizado a fogo, altura de 4,00 m</v>
          </cell>
          <cell r="C2616" t="str">
            <v>UN</v>
          </cell>
          <cell r="D2616">
            <v>1064.76</v>
          </cell>
          <cell r="E2616">
            <v>80.959999999999994</v>
          </cell>
          <cell r="F2616">
            <v>1145.72</v>
          </cell>
        </row>
        <row r="2617">
          <cell r="A2617">
            <v>4111</v>
          </cell>
          <cell r="B2617" t="str">
            <v>Aparelho de iluminacao publica e decorativa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4111060</v>
          </cell>
          <cell r="B2618" t="str">
            <v>Luminária fechada para iluminação pública tipo pétala pequena</v>
          </cell>
          <cell r="C2618" t="str">
            <v>UN</v>
          </cell>
          <cell r="D2618">
            <v>555.17999999999995</v>
          </cell>
          <cell r="E2618">
            <v>25.46</v>
          </cell>
          <cell r="F2618">
            <v>580.64</v>
          </cell>
        </row>
        <row r="2619">
          <cell r="A2619">
            <v>4111090</v>
          </cell>
          <cell r="B2619" t="str">
            <v>Luminária com corpo em tubo de alumínio tipo balizador para uso externo</v>
          </cell>
          <cell r="C2619" t="str">
            <v>UN</v>
          </cell>
          <cell r="D2619">
            <v>77.84</v>
          </cell>
          <cell r="E2619">
            <v>10.92</v>
          </cell>
          <cell r="F2619">
            <v>88.76</v>
          </cell>
        </row>
        <row r="2620">
          <cell r="A2620">
            <v>4111100</v>
          </cell>
          <cell r="B2620" t="str">
            <v>Luminária retangular fechada para iluminação externa em poste, tipo pétala grande</v>
          </cell>
          <cell r="C2620" t="str">
            <v>UN</v>
          </cell>
          <cell r="D2620">
            <v>465.98</v>
          </cell>
          <cell r="E2620">
            <v>25.46</v>
          </cell>
          <cell r="F2620">
            <v>491.44</v>
          </cell>
        </row>
        <row r="2621">
          <cell r="A2621">
            <v>4111110</v>
          </cell>
          <cell r="B2621" t="str">
            <v>Luminária retangular fechada para iluminação externa em poste, tipo pétala pequena</v>
          </cell>
          <cell r="C2621" t="str">
            <v>UN</v>
          </cell>
          <cell r="D2621">
            <v>404.88</v>
          </cell>
          <cell r="E2621">
            <v>25.46</v>
          </cell>
          <cell r="F2621">
            <v>430.34</v>
          </cell>
        </row>
        <row r="2622">
          <cell r="A2622">
            <v>4111440</v>
          </cell>
          <cell r="B2622" t="str">
            <v>Suporte tubular de fixação em poste para 1 luminária tipo pétala</v>
          </cell>
          <cell r="C2622" t="str">
            <v>UN</v>
          </cell>
          <cell r="D2622">
            <v>79.69</v>
          </cell>
          <cell r="E2622">
            <v>10.92</v>
          </cell>
          <cell r="F2622">
            <v>90.61</v>
          </cell>
        </row>
        <row r="2623">
          <cell r="A2623">
            <v>4111450</v>
          </cell>
          <cell r="B2623" t="str">
            <v>Suporte tubular de fixação em poste para 2 luminárias tipo pétala</v>
          </cell>
          <cell r="C2623" t="str">
            <v>UN</v>
          </cell>
          <cell r="D2623">
            <v>99.85</v>
          </cell>
          <cell r="E2623">
            <v>10.92</v>
          </cell>
          <cell r="F2623">
            <v>110.77</v>
          </cell>
        </row>
        <row r="2624">
          <cell r="A2624">
            <v>4111702</v>
          </cell>
          <cell r="B2624" t="str">
            <v>Luminária LED solar integrada para poste, eficiência mínima de 130,5 lm/W</v>
          </cell>
          <cell r="C2624" t="str">
            <v>UN</v>
          </cell>
          <cell r="D2624">
            <v>6203.54</v>
          </cell>
          <cell r="E2624">
            <v>123.87</v>
          </cell>
          <cell r="F2624">
            <v>6327.41</v>
          </cell>
        </row>
        <row r="2625">
          <cell r="A2625">
            <v>4111703</v>
          </cell>
          <cell r="B2625" t="str">
            <v>Luminária LED retangular para poste de 14.160 até 17.475 lm, eficiência mínima 118 lm/W</v>
          </cell>
          <cell r="C2625" t="str">
            <v>UN</v>
          </cell>
          <cell r="D2625">
            <v>1250.6099999999999</v>
          </cell>
          <cell r="E2625">
            <v>25.46</v>
          </cell>
          <cell r="F2625">
            <v>1276.07</v>
          </cell>
        </row>
        <row r="2626">
          <cell r="A2626">
            <v>4111711</v>
          </cell>
          <cell r="B2626" t="str">
            <v>Luminária LED retangular para parede/piso de 11.838 até 12.150 lm, eficiência mínima 107 l</v>
          </cell>
          <cell r="C2626" t="str">
            <v>UN</v>
          </cell>
          <cell r="D2626">
            <v>786.48</v>
          </cell>
          <cell r="E2626">
            <v>25.46</v>
          </cell>
          <cell r="F2626">
            <v>811.94</v>
          </cell>
        </row>
        <row r="2627">
          <cell r="A2627">
            <v>4111712</v>
          </cell>
          <cell r="B2627" t="str">
            <v>Luminária LED redonda para piso/parede, potência 6W - bivolt</v>
          </cell>
          <cell r="C2627" t="str">
            <v>UN</v>
          </cell>
          <cell r="D2627">
            <v>112.58</v>
          </cell>
          <cell r="E2627">
            <v>25.46</v>
          </cell>
          <cell r="F2627">
            <v>138.04</v>
          </cell>
        </row>
        <row r="2628">
          <cell r="A2628">
            <v>4111721</v>
          </cell>
          <cell r="B2628" t="str">
            <v>Luminária LED retangular para poste de 6250 até 6674 lm, eficiência mínima 113 lm/W</v>
          </cell>
          <cell r="C2628" t="str">
            <v>UN</v>
          </cell>
          <cell r="D2628">
            <v>926.68</v>
          </cell>
          <cell r="E2628">
            <v>25.46</v>
          </cell>
          <cell r="F2628">
            <v>952.14</v>
          </cell>
        </row>
        <row r="2629">
          <cell r="A2629">
            <v>4112</v>
          </cell>
          <cell r="B2629" t="str">
            <v>Aparelho de iluminacao de longo alcance e especifica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4112050</v>
          </cell>
          <cell r="B2630" t="str">
            <v>Projetor retangular fechado, com alojamento para reator, para lâmpada vapor metálico ou va</v>
          </cell>
          <cell r="C2630" t="str">
            <v>UN</v>
          </cell>
          <cell r="D2630">
            <v>1184.69</v>
          </cell>
          <cell r="E2630">
            <v>18.2</v>
          </cell>
          <cell r="F2630">
            <v>1202.8900000000001</v>
          </cell>
        </row>
        <row r="2631">
          <cell r="A2631">
            <v>4112060</v>
          </cell>
          <cell r="B2631" t="str">
            <v>Projetor retangular fechado, para lâmpada vapor de sódio de 1.000 W ou vapor metálico de 2</v>
          </cell>
          <cell r="C2631" t="str">
            <v>UN</v>
          </cell>
          <cell r="D2631">
            <v>930.49</v>
          </cell>
          <cell r="E2631">
            <v>18.2</v>
          </cell>
          <cell r="F2631">
            <v>948.69</v>
          </cell>
        </row>
        <row r="2632">
          <cell r="A2632">
            <v>4112070</v>
          </cell>
          <cell r="B2632" t="str">
            <v xml:space="preserve">Projetor retangular fechado, para lâmpada vapor metálico de 70 W/150 W ou halógena de 300 </v>
          </cell>
          <cell r="C2632" t="str">
            <v>UN</v>
          </cell>
          <cell r="D2632">
            <v>660.65</v>
          </cell>
          <cell r="E2632">
            <v>18.2</v>
          </cell>
          <cell r="F2632">
            <v>678.85</v>
          </cell>
        </row>
        <row r="2633">
          <cell r="A2633">
            <v>4112080</v>
          </cell>
          <cell r="B2633" t="str">
            <v>Projetor retangular fechado, para lâmpada vapor metálico ou vapor de sódio de 250 W/400 W</v>
          </cell>
          <cell r="C2633" t="str">
            <v>UN</v>
          </cell>
          <cell r="D2633">
            <v>348.15</v>
          </cell>
          <cell r="E2633">
            <v>18.2</v>
          </cell>
          <cell r="F2633">
            <v>366.35</v>
          </cell>
        </row>
        <row r="2634">
          <cell r="A2634">
            <v>4112090</v>
          </cell>
          <cell r="B2634" t="str">
            <v>Projetor cônico fechado, para lâmpadas vapor metálico, vapor de sódio de 250 W/400 W ou mi</v>
          </cell>
          <cell r="C2634" t="str">
            <v>UN</v>
          </cell>
          <cell r="D2634">
            <v>815.35</v>
          </cell>
          <cell r="E2634">
            <v>18.2</v>
          </cell>
          <cell r="F2634">
            <v>833.55</v>
          </cell>
        </row>
        <row r="2635">
          <cell r="A2635">
            <v>4112210</v>
          </cell>
          <cell r="B2635" t="str">
            <v>Projetor LED modular de 150 a 200W, eficiência mínima de 125 l/W, para uso externo</v>
          </cell>
          <cell r="C2635" t="str">
            <v>UN</v>
          </cell>
          <cell r="D2635">
            <v>947.81</v>
          </cell>
          <cell r="E2635">
            <v>18.2</v>
          </cell>
          <cell r="F2635">
            <v>966.01</v>
          </cell>
        </row>
        <row r="2636">
          <cell r="A2636">
            <v>4113</v>
          </cell>
          <cell r="B2636" t="str">
            <v>Aparelho de iluminacao a prova de tempo, gases e vapores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</row>
        <row r="2637">
          <cell r="A2637">
            <v>4113030</v>
          </cell>
          <cell r="B2637" t="str">
            <v>Luminária blindada retangular de embutir, para lâmpada de 160 W</v>
          </cell>
          <cell r="C2637" t="str">
            <v>UN</v>
          </cell>
          <cell r="D2637">
            <v>303.82</v>
          </cell>
          <cell r="E2637">
            <v>14.56</v>
          </cell>
          <cell r="F2637">
            <v>318.38</v>
          </cell>
        </row>
        <row r="2638">
          <cell r="A2638">
            <v>4113040</v>
          </cell>
          <cell r="B2638" t="str">
            <v>Luminária blindada de sobrepor ou pendente em calha fechada, para 1 lâmpada fluorescente d</v>
          </cell>
          <cell r="C2638" t="str">
            <v>UN</v>
          </cell>
          <cell r="D2638">
            <v>250.17</v>
          </cell>
          <cell r="E2638">
            <v>14.56</v>
          </cell>
          <cell r="F2638">
            <v>264.73</v>
          </cell>
        </row>
        <row r="2639">
          <cell r="A2639">
            <v>4113050</v>
          </cell>
          <cell r="B2639" t="str">
            <v>Luminária blindada de sobrepor ou pendente em calha fechada, para 2 lâmpadas fluorescentes</v>
          </cell>
          <cell r="C2639" t="str">
            <v>UN</v>
          </cell>
          <cell r="D2639">
            <v>200.73</v>
          </cell>
          <cell r="E2639">
            <v>14.56</v>
          </cell>
          <cell r="F2639">
            <v>215.29</v>
          </cell>
        </row>
        <row r="2640">
          <cell r="A2640">
            <v>4113102</v>
          </cell>
          <cell r="B2640" t="str">
            <v>Luminária blindada tipo arandela de 45º e 90º, para lâmpada LED</v>
          </cell>
          <cell r="C2640" t="str">
            <v>UN</v>
          </cell>
          <cell r="D2640">
            <v>212.45</v>
          </cell>
          <cell r="E2640">
            <v>14.56</v>
          </cell>
          <cell r="F2640">
            <v>227.01</v>
          </cell>
        </row>
        <row r="2641">
          <cell r="A2641">
            <v>4113200</v>
          </cell>
          <cell r="B2641" t="str">
            <v>Luminária blindada oval de sobrepor ou arandela, para lâmpada fluorescentes compacta</v>
          </cell>
          <cell r="C2641" t="str">
            <v>UN</v>
          </cell>
          <cell r="D2641">
            <v>86.2</v>
          </cell>
          <cell r="E2641">
            <v>14.56</v>
          </cell>
          <cell r="F2641">
            <v>100.76</v>
          </cell>
        </row>
        <row r="2642">
          <cell r="A2642">
            <v>4114</v>
          </cell>
          <cell r="B2642" t="str">
            <v>Aparelho de iluminacao comercial e industrial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</row>
        <row r="2643">
          <cell r="A2643">
            <v>4114020</v>
          </cell>
          <cell r="B2643" t="str">
            <v>Luminária retangular de embutir tipo calha fechada, com difusor plano, para 2 lâmpadas flu</v>
          </cell>
          <cell r="C2643" t="str">
            <v>UN</v>
          </cell>
          <cell r="D2643">
            <v>148.78</v>
          </cell>
          <cell r="E2643">
            <v>14.56</v>
          </cell>
          <cell r="F2643">
            <v>163.34</v>
          </cell>
        </row>
        <row r="2644">
          <cell r="A2644">
            <v>4114070</v>
          </cell>
          <cell r="B2644" t="str">
            <v>Luminária retangular de sobrepor tipo calha aberta, para 2 lâmpadas fluorescentes tubulare</v>
          </cell>
          <cell r="C2644" t="str">
            <v>UN</v>
          </cell>
          <cell r="D2644">
            <v>57.81</v>
          </cell>
          <cell r="E2644">
            <v>14.56</v>
          </cell>
          <cell r="F2644">
            <v>72.37</v>
          </cell>
        </row>
        <row r="2645">
          <cell r="A2645">
            <v>4114090</v>
          </cell>
          <cell r="B2645" t="str">
            <v>Luminária retangular de sobrepor tipo calha fechada, com difusor translúcido, para 2 lâmpa</v>
          </cell>
          <cell r="C2645" t="str">
            <v>UN</v>
          </cell>
          <cell r="D2645">
            <v>151.76</v>
          </cell>
          <cell r="E2645">
            <v>14.56</v>
          </cell>
          <cell r="F2645">
            <v>166.32</v>
          </cell>
        </row>
        <row r="2646">
          <cell r="A2646">
            <v>4114180</v>
          </cell>
          <cell r="B2646" t="str">
            <v>Luminária industrial de sobrepor ou pendente com refletor, para 1 lâmpada multivapor metál</v>
          </cell>
          <cell r="C2646" t="str">
            <v>UN</v>
          </cell>
          <cell r="D2646">
            <v>135.97999999999999</v>
          </cell>
          <cell r="E2646">
            <v>10.92</v>
          </cell>
          <cell r="F2646">
            <v>146.9</v>
          </cell>
        </row>
        <row r="2647">
          <cell r="A2647">
            <v>4114210</v>
          </cell>
          <cell r="B2647" t="str">
            <v>Luminária quadrada de embutir tipo calha aberta com aletas planas, para 2 lâmpadas fluores</v>
          </cell>
          <cell r="C2647" t="str">
            <v>UN</v>
          </cell>
          <cell r="D2647">
            <v>58.3</v>
          </cell>
          <cell r="E2647">
            <v>18.2</v>
          </cell>
          <cell r="F2647">
            <v>76.5</v>
          </cell>
        </row>
        <row r="2648">
          <cell r="A2648">
            <v>4114310</v>
          </cell>
          <cell r="B2648" t="str">
            <v>Luminária redonda de embutir com difusor recuado, para 1 ou 2 lâmpadas fluorescentes compa</v>
          </cell>
          <cell r="C2648" t="str">
            <v>UN</v>
          </cell>
          <cell r="D2648">
            <v>89.93</v>
          </cell>
          <cell r="E2648">
            <v>14.56</v>
          </cell>
          <cell r="F2648">
            <v>104.49</v>
          </cell>
        </row>
        <row r="2649">
          <cell r="A2649">
            <v>4114390</v>
          </cell>
          <cell r="B2649" t="str">
            <v>Luminária retangular de sobrepor tipo calha aberta, com refletor em alumínio de alto brilh</v>
          </cell>
          <cell r="C2649" t="str">
            <v>UN</v>
          </cell>
          <cell r="D2649">
            <v>113.74</v>
          </cell>
          <cell r="E2649">
            <v>14.56</v>
          </cell>
          <cell r="F2649">
            <v>128.30000000000001</v>
          </cell>
        </row>
        <row r="2650">
          <cell r="A2650">
            <v>4114430</v>
          </cell>
          <cell r="B2650" t="str">
            <v>Luminária quadrada de embutir tipo calha aberta, com refletor e aleta parabólicas em alumí</v>
          </cell>
          <cell r="C2650" t="str">
            <v>UN</v>
          </cell>
          <cell r="D2650">
            <v>177.82</v>
          </cell>
          <cell r="E2650">
            <v>14.56</v>
          </cell>
          <cell r="F2650">
            <v>192.38</v>
          </cell>
        </row>
        <row r="2651">
          <cell r="A2651">
            <v>4114510</v>
          </cell>
          <cell r="B2651" t="str">
            <v>Luminária industrial pendente com refletor prismático sem alojamento para reator, para lâm</v>
          </cell>
          <cell r="C2651" t="str">
            <v>UN</v>
          </cell>
          <cell r="D2651">
            <v>140.18</v>
          </cell>
          <cell r="E2651">
            <v>10.92</v>
          </cell>
          <cell r="F2651">
            <v>151.1</v>
          </cell>
        </row>
        <row r="2652">
          <cell r="A2652">
            <v>4114530</v>
          </cell>
          <cell r="B2652" t="str">
            <v xml:space="preserve">Luminária redonda de sobrepor com difusor em vidro temperado jateado para 1 ou 2 lâmpadas </v>
          </cell>
          <cell r="C2652" t="str">
            <v>UN</v>
          </cell>
          <cell r="D2652">
            <v>54.54</v>
          </cell>
          <cell r="E2652">
            <v>10.92</v>
          </cell>
          <cell r="F2652">
            <v>65.459999999999994</v>
          </cell>
        </row>
        <row r="2653">
          <cell r="A2653">
            <v>4114560</v>
          </cell>
          <cell r="B2653" t="str">
            <v>Luminária retangular de embutir tipo calha aberta com aletas parabólicas para 2 lâmpadas f</v>
          </cell>
          <cell r="C2653" t="str">
            <v>UN</v>
          </cell>
          <cell r="D2653">
            <v>128.65</v>
          </cell>
          <cell r="E2653">
            <v>14.56</v>
          </cell>
          <cell r="F2653">
            <v>143.21</v>
          </cell>
        </row>
        <row r="2654">
          <cell r="A2654">
            <v>4114590</v>
          </cell>
          <cell r="B2654" t="str">
            <v>Luminária industrial pendente tipo calha aberta instalação em perfilado para 1 ou 2 lâmpad</v>
          </cell>
          <cell r="C2654" t="str">
            <v>UN</v>
          </cell>
          <cell r="D2654">
            <v>68.87</v>
          </cell>
          <cell r="E2654">
            <v>18.2</v>
          </cell>
          <cell r="F2654">
            <v>87.07</v>
          </cell>
        </row>
        <row r="2655">
          <cell r="A2655">
            <v>4114600</v>
          </cell>
          <cell r="B2655" t="str">
            <v>Luminária industrial pendente tipo calha aberta instalação em perfilado para 1 ou 2 lâmpad</v>
          </cell>
          <cell r="C2655" t="str">
            <v>UN</v>
          </cell>
          <cell r="D2655">
            <v>94.24</v>
          </cell>
          <cell r="E2655">
            <v>18.2</v>
          </cell>
          <cell r="F2655">
            <v>112.44</v>
          </cell>
        </row>
        <row r="2656">
          <cell r="A2656">
            <v>4114620</v>
          </cell>
          <cell r="B2656" t="str">
            <v xml:space="preserve">Luminária retangular de sobrepor tipo calha aberta com refletor e aletas parabólicas para </v>
          </cell>
          <cell r="C2656" t="str">
            <v>UN</v>
          </cell>
          <cell r="D2656">
            <v>143.35</v>
          </cell>
          <cell r="E2656">
            <v>18.2</v>
          </cell>
          <cell r="F2656">
            <v>161.55000000000001</v>
          </cell>
        </row>
        <row r="2657">
          <cell r="A2657">
            <v>4114640</v>
          </cell>
          <cell r="B2657" t="str">
            <v xml:space="preserve">Luminária retangular de embutir tipo calha aberta com refletor em alumínio de alto brilho </v>
          </cell>
          <cell r="C2657" t="str">
            <v>UN</v>
          </cell>
          <cell r="D2657">
            <v>90.41</v>
          </cell>
          <cell r="E2657">
            <v>18.2</v>
          </cell>
          <cell r="F2657">
            <v>108.61</v>
          </cell>
        </row>
        <row r="2658">
          <cell r="A2658">
            <v>4114670</v>
          </cell>
          <cell r="B2658" t="str">
            <v>Luminária triangular de sobrepor tipo arandela para fluorescente compacta de 15/20/23W</v>
          </cell>
          <cell r="C2658" t="str">
            <v>UN</v>
          </cell>
          <cell r="D2658">
            <v>71.459999999999994</v>
          </cell>
          <cell r="E2658">
            <v>18.2</v>
          </cell>
          <cell r="F2658">
            <v>89.66</v>
          </cell>
        </row>
        <row r="2659">
          <cell r="A2659">
            <v>4114700</v>
          </cell>
          <cell r="B2659" t="str">
            <v>Luminária retangular de sobrepor ou arandela tipo calha fechada com difusor para 1 lâmpada</v>
          </cell>
          <cell r="C2659" t="str">
            <v>UN</v>
          </cell>
          <cell r="D2659">
            <v>208.57</v>
          </cell>
          <cell r="E2659">
            <v>18.2</v>
          </cell>
          <cell r="F2659">
            <v>226.77</v>
          </cell>
        </row>
        <row r="2660">
          <cell r="A2660">
            <v>4114730</v>
          </cell>
          <cell r="B2660" t="str">
            <v>Luminária redonda de embutir com refletor em alumínio jateado e difusor em vidro para 2 lâ</v>
          </cell>
          <cell r="C2660" t="str">
            <v>UN</v>
          </cell>
          <cell r="D2660">
            <v>57.07</v>
          </cell>
          <cell r="E2660">
            <v>14.56</v>
          </cell>
          <cell r="F2660">
            <v>71.63</v>
          </cell>
        </row>
        <row r="2661">
          <cell r="A2661">
            <v>4114740</v>
          </cell>
          <cell r="B2661" t="str">
            <v>Luminária retangular de embutir assimétrica para 1 lâmpada fluorescente tubular de 14W</v>
          </cell>
          <cell r="C2661" t="str">
            <v>UN</v>
          </cell>
          <cell r="D2661">
            <v>99.81</v>
          </cell>
          <cell r="E2661">
            <v>14.56</v>
          </cell>
          <cell r="F2661">
            <v>114.37</v>
          </cell>
        </row>
        <row r="2662">
          <cell r="A2662">
            <v>4114750</v>
          </cell>
          <cell r="B2662" t="str">
            <v>Luminária redonda de sobrepor ou pendente com refletor em alumínio anodizado facho concent</v>
          </cell>
          <cell r="C2662" t="str">
            <v>UN</v>
          </cell>
          <cell r="D2662">
            <v>340.59</v>
          </cell>
          <cell r="E2662">
            <v>14.56</v>
          </cell>
          <cell r="F2662">
            <v>355.15</v>
          </cell>
        </row>
        <row r="2663">
          <cell r="A2663">
            <v>4114770</v>
          </cell>
          <cell r="B2663" t="str">
            <v>Luminária quadrada de embutir tipo calha fechada, com difusor plano, para 4 lâmpadas fluor</v>
          </cell>
          <cell r="C2663" t="str">
            <v>UN</v>
          </cell>
          <cell r="D2663">
            <v>200.15</v>
          </cell>
          <cell r="E2663">
            <v>14.56</v>
          </cell>
          <cell r="F2663">
            <v>214.71</v>
          </cell>
        </row>
        <row r="2664">
          <cell r="A2664">
            <v>4114780</v>
          </cell>
          <cell r="B2664" t="str">
            <v>Luminária retangular de sobrepor tipo calha fechada, com difusor plano, para 4 lâmpadas fl</v>
          </cell>
          <cell r="C2664" t="str">
            <v>UN</v>
          </cell>
          <cell r="D2664">
            <v>194.79</v>
          </cell>
          <cell r="E2664">
            <v>14.56</v>
          </cell>
          <cell r="F2664">
            <v>209.35</v>
          </cell>
        </row>
        <row r="2665">
          <cell r="A2665">
            <v>4114790</v>
          </cell>
          <cell r="B2665" t="str">
            <v xml:space="preserve">Luminária retangular de embutir tipo calha aberta com refletor assimétrico em alumínio de </v>
          </cell>
          <cell r="C2665" t="str">
            <v>UN</v>
          </cell>
          <cell r="D2665">
            <v>154</v>
          </cell>
          <cell r="E2665">
            <v>14.56</v>
          </cell>
          <cell r="F2665">
            <v>168.56</v>
          </cell>
        </row>
        <row r="2666">
          <cell r="A2666">
            <v>4115</v>
          </cell>
          <cell r="B2666" t="str">
            <v>Aparelho de iluminacao interna decorativa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4115170</v>
          </cell>
          <cell r="B2667" t="str">
            <v>Luminária redonda de embutir, com foco orientável e acessório antiofuscante, para 1 lâmpad</v>
          </cell>
          <cell r="C2667" t="str">
            <v>UN</v>
          </cell>
          <cell r="D2667">
            <v>36.24</v>
          </cell>
          <cell r="E2667">
            <v>10.92</v>
          </cell>
          <cell r="F2667">
            <v>47.16</v>
          </cell>
        </row>
        <row r="2668">
          <cell r="A2668">
            <v>4120</v>
          </cell>
          <cell r="B2668" t="str">
            <v>Reparos, conservacoes e complementos - GRUPO 41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4120020</v>
          </cell>
          <cell r="B2669" t="str">
            <v>Recolocação de aparelhos de iluminação ou projetores fixos em teto, piso ou parede</v>
          </cell>
          <cell r="C2669" t="str">
            <v>UN</v>
          </cell>
          <cell r="D2669">
            <v>0.35</v>
          </cell>
          <cell r="E2669">
            <v>14.56</v>
          </cell>
          <cell r="F2669">
            <v>14.91</v>
          </cell>
        </row>
        <row r="2670">
          <cell r="A2670">
            <v>4120080</v>
          </cell>
          <cell r="B2670" t="str">
            <v>Plafon plástico e/ou PVC para acabamento de ponto de luz, com soquete E-27 para lâmpada fl</v>
          </cell>
          <cell r="C2670" t="str">
            <v>UN</v>
          </cell>
          <cell r="D2670">
            <v>6.13</v>
          </cell>
          <cell r="E2670">
            <v>2.9</v>
          </cell>
          <cell r="F2670">
            <v>9.0299999999999994</v>
          </cell>
        </row>
        <row r="2671">
          <cell r="A2671">
            <v>4120120</v>
          </cell>
          <cell r="B2671" t="str">
            <v>Recolocação de reator</v>
          </cell>
          <cell r="C2671" t="str">
            <v>UN</v>
          </cell>
          <cell r="D2671">
            <v>0</v>
          </cell>
          <cell r="E2671">
            <v>14.56</v>
          </cell>
          <cell r="F2671">
            <v>14.56</v>
          </cell>
        </row>
        <row r="2672">
          <cell r="A2672">
            <v>4120130</v>
          </cell>
          <cell r="B2672" t="str">
            <v>Recolocação de lâmpada</v>
          </cell>
          <cell r="C2672" t="str">
            <v>UN</v>
          </cell>
          <cell r="D2672">
            <v>0</v>
          </cell>
          <cell r="E2672">
            <v>2.9</v>
          </cell>
          <cell r="F2672">
            <v>2.9</v>
          </cell>
        </row>
        <row r="2673">
          <cell r="A2673">
            <v>4131</v>
          </cell>
          <cell r="B2673" t="str">
            <v>Iluminacao Led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</row>
        <row r="2674">
          <cell r="A2674">
            <v>4131040</v>
          </cell>
          <cell r="B2674" t="str">
            <v>Luminária LED retangular de sobrepor com difusor translúcido, 4000 K, fluxo luminoso de 36</v>
          </cell>
          <cell r="C2674" t="str">
            <v>UN</v>
          </cell>
          <cell r="D2674">
            <v>308.31</v>
          </cell>
          <cell r="E2674">
            <v>14.56</v>
          </cell>
          <cell r="F2674">
            <v>322.87</v>
          </cell>
        </row>
        <row r="2675">
          <cell r="A2675">
            <v>4131070</v>
          </cell>
          <cell r="B2675" t="str">
            <v>Luminária LED quadrada de sobrepor com difusor prismático translúcido, 4000 K, fluxo lumin</v>
          </cell>
          <cell r="C2675" t="str">
            <v>UN</v>
          </cell>
          <cell r="D2675">
            <v>241.53</v>
          </cell>
          <cell r="E2675">
            <v>10.92</v>
          </cell>
          <cell r="F2675">
            <v>252.45</v>
          </cell>
        </row>
        <row r="2676">
          <cell r="A2676">
            <v>4131080</v>
          </cell>
          <cell r="B2676" t="str">
            <v xml:space="preserve">Luminária LED redonda de embutir com difusor translúcido, 4000 K, fluxo luminoso de 800 a </v>
          </cell>
          <cell r="C2676" t="str">
            <v>UN</v>
          </cell>
          <cell r="D2676">
            <v>145.28</v>
          </cell>
          <cell r="E2676">
            <v>14.56</v>
          </cell>
          <cell r="F2676">
            <v>159.84</v>
          </cell>
        </row>
        <row r="2677">
          <cell r="A2677">
            <v>4131087</v>
          </cell>
          <cell r="B2677" t="str">
            <v xml:space="preserve">Luminária LED redonda de sobrepor com difusor recuado translucido, 4000 K, fluxo luminoso </v>
          </cell>
          <cell r="C2677" t="str">
            <v>UN</v>
          </cell>
          <cell r="D2677">
            <v>245.97</v>
          </cell>
          <cell r="E2677">
            <v>10.92</v>
          </cell>
          <cell r="F2677">
            <v>256.89</v>
          </cell>
        </row>
        <row r="2678">
          <cell r="A2678">
            <v>4131100</v>
          </cell>
          <cell r="B2678" t="str">
            <v>Projetor LED verde retangular, foco orientável, para fixação no piso ou parede, potência d</v>
          </cell>
          <cell r="C2678" t="str">
            <v>UN</v>
          </cell>
          <cell r="D2678">
            <v>39.32</v>
          </cell>
          <cell r="E2678">
            <v>10.92</v>
          </cell>
          <cell r="F2678">
            <v>50.24</v>
          </cell>
        </row>
        <row r="2679">
          <cell r="A2679" t="str">
            <v>42</v>
          </cell>
          <cell r="B2679" t="str">
            <v>PARA-RAIOS PARA EDIFICACAO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4201</v>
          </cell>
          <cell r="B2680" t="str">
            <v>Complementos para para-raios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4201020</v>
          </cell>
          <cell r="B2681" t="str">
            <v>Captor tipo Franklin, h= 300 mm, 4 pontos, 1 descida, acabamento cromado</v>
          </cell>
          <cell r="C2681" t="str">
            <v>UN</v>
          </cell>
          <cell r="D2681">
            <v>73.260000000000005</v>
          </cell>
          <cell r="E2681">
            <v>9.1</v>
          </cell>
          <cell r="F2681">
            <v>82.36</v>
          </cell>
        </row>
        <row r="2682">
          <cell r="A2682">
            <v>4201040</v>
          </cell>
          <cell r="B2682" t="str">
            <v>Captor tipo Franklin, h= 300 mm, 4 pontos, 2 descidas, acabamento cromado</v>
          </cell>
          <cell r="C2682" t="str">
            <v>UN</v>
          </cell>
          <cell r="D2682">
            <v>76.69</v>
          </cell>
          <cell r="E2682">
            <v>9.1</v>
          </cell>
          <cell r="F2682">
            <v>85.79</v>
          </cell>
        </row>
        <row r="2683">
          <cell r="A2683">
            <v>4201060</v>
          </cell>
          <cell r="B2683" t="str">
            <v>Luva de redução galvanizada de 2´ x 3/4´</v>
          </cell>
          <cell r="C2683" t="str">
            <v>UN</v>
          </cell>
          <cell r="D2683">
            <v>69.87</v>
          </cell>
          <cell r="E2683">
            <v>9.1</v>
          </cell>
          <cell r="F2683">
            <v>78.97</v>
          </cell>
        </row>
        <row r="2684">
          <cell r="A2684">
            <v>4201080</v>
          </cell>
          <cell r="B2684" t="str">
            <v>Niple duplo galvanizado de 2´</v>
          </cell>
          <cell r="C2684" t="str">
            <v>UN</v>
          </cell>
          <cell r="D2684">
            <v>49.79</v>
          </cell>
          <cell r="E2684">
            <v>9.1</v>
          </cell>
          <cell r="F2684">
            <v>58.89</v>
          </cell>
        </row>
        <row r="2685">
          <cell r="A2685">
            <v>4201086</v>
          </cell>
          <cell r="B2685" t="str">
            <v>Captor tipo terminal aéreo, h= 300 mm em alumínio</v>
          </cell>
          <cell r="C2685" t="str">
            <v>UN</v>
          </cell>
          <cell r="D2685">
            <v>4.76</v>
          </cell>
          <cell r="E2685">
            <v>9.1</v>
          </cell>
          <cell r="F2685">
            <v>13.86</v>
          </cell>
        </row>
        <row r="2686">
          <cell r="A2686">
            <v>4201090</v>
          </cell>
          <cell r="B2686" t="str">
            <v>Captor tipo terminal aéreo, h= 300 mm, diâmetro de 1/4´ em cobre</v>
          </cell>
          <cell r="C2686" t="str">
            <v>UN</v>
          </cell>
          <cell r="D2686">
            <v>9.27</v>
          </cell>
          <cell r="E2686">
            <v>9.1</v>
          </cell>
          <cell r="F2686">
            <v>18.37</v>
          </cell>
        </row>
        <row r="2687">
          <cell r="A2687">
            <v>4201096</v>
          </cell>
          <cell r="B2687" t="str">
            <v>Captor tipo terminal aéreo, h= 250 mm, diâmetro de 3/8´ galvanizado a fogo</v>
          </cell>
          <cell r="C2687" t="str">
            <v>UN</v>
          </cell>
          <cell r="D2687">
            <v>10.98</v>
          </cell>
          <cell r="E2687">
            <v>9.1</v>
          </cell>
          <cell r="F2687">
            <v>20.079999999999998</v>
          </cell>
        </row>
        <row r="2688">
          <cell r="A2688">
            <v>4201098</v>
          </cell>
          <cell r="B2688" t="str">
            <v>Captor tipo terminal aéreo, h= 600 mm, diâmetro de 3/8´ galvanizado a fogo</v>
          </cell>
          <cell r="C2688" t="str">
            <v>UN</v>
          </cell>
          <cell r="D2688">
            <v>13.25</v>
          </cell>
          <cell r="E2688">
            <v>9.1</v>
          </cell>
          <cell r="F2688">
            <v>22.35</v>
          </cell>
        </row>
        <row r="2689">
          <cell r="A2689">
            <v>4202</v>
          </cell>
          <cell r="B2689" t="str">
            <v>Isolador galvanizado uso geral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4202010</v>
          </cell>
          <cell r="B2690" t="str">
            <v>Isolador galvanizado uso geral, simples com rosca mecânica</v>
          </cell>
          <cell r="C2690" t="str">
            <v>UN</v>
          </cell>
          <cell r="D2690">
            <v>5.16</v>
          </cell>
          <cell r="E2690">
            <v>9.1</v>
          </cell>
          <cell r="F2690">
            <v>14.26</v>
          </cell>
        </row>
        <row r="2691">
          <cell r="A2691">
            <v>4202020</v>
          </cell>
          <cell r="B2691" t="str">
            <v>Isolador galvanizado uso geral, reforçado para fixação a 90°</v>
          </cell>
          <cell r="C2691" t="str">
            <v>UN</v>
          </cell>
          <cell r="D2691">
            <v>13.85</v>
          </cell>
          <cell r="E2691">
            <v>9.1</v>
          </cell>
          <cell r="F2691">
            <v>22.95</v>
          </cell>
        </row>
        <row r="2692">
          <cell r="A2692">
            <v>4202040</v>
          </cell>
          <cell r="B2692" t="str">
            <v>Isolador galvanizado uso geral, simples com chapa de encosto</v>
          </cell>
          <cell r="C2692" t="str">
            <v>UN</v>
          </cell>
          <cell r="D2692">
            <v>4.8499999999999996</v>
          </cell>
          <cell r="E2692">
            <v>9.1</v>
          </cell>
          <cell r="F2692">
            <v>13.95</v>
          </cell>
        </row>
        <row r="2693">
          <cell r="A2693">
            <v>4202060</v>
          </cell>
          <cell r="B2693" t="str">
            <v>Isolador galvanizado uso geral, reforçado com chapa de encosto</v>
          </cell>
          <cell r="C2693" t="str">
            <v>UN</v>
          </cell>
          <cell r="D2693">
            <v>7.13</v>
          </cell>
          <cell r="E2693">
            <v>9.1</v>
          </cell>
          <cell r="F2693">
            <v>16.23</v>
          </cell>
        </row>
        <row r="2694">
          <cell r="A2694">
            <v>4202080</v>
          </cell>
          <cell r="B2694" t="str">
            <v>Isolador galvanizado uso geral, simples com calha para telha ondulada</v>
          </cell>
          <cell r="C2694" t="str">
            <v>UN</v>
          </cell>
          <cell r="D2694">
            <v>12.09</v>
          </cell>
          <cell r="E2694">
            <v>9.1</v>
          </cell>
          <cell r="F2694">
            <v>21.19</v>
          </cell>
        </row>
        <row r="2695">
          <cell r="A2695">
            <v>4202100</v>
          </cell>
          <cell r="B2695" t="str">
            <v>Isolador galvanizado uso geral, reforçado com calha para telha ondulada</v>
          </cell>
          <cell r="C2695" t="str">
            <v>UN</v>
          </cell>
          <cell r="D2695">
            <v>14.87</v>
          </cell>
          <cell r="E2695">
            <v>9.1</v>
          </cell>
          <cell r="F2695">
            <v>23.97</v>
          </cell>
        </row>
        <row r="2696">
          <cell r="A2696">
            <v>4203</v>
          </cell>
          <cell r="B2696" t="str">
            <v>Isolador galvanizado para mastro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4203020</v>
          </cell>
          <cell r="B2697" t="str">
            <v>Isolador galvanizado para mastro de diâmetro 2´, simples com 1 descida</v>
          </cell>
          <cell r="C2697" t="str">
            <v>UN</v>
          </cell>
          <cell r="D2697">
            <v>8.24</v>
          </cell>
          <cell r="E2697">
            <v>9.1</v>
          </cell>
          <cell r="F2697">
            <v>17.34</v>
          </cell>
        </row>
        <row r="2698">
          <cell r="A2698">
            <v>4203040</v>
          </cell>
          <cell r="B2698" t="str">
            <v>Isolador galvanizado para mastro de diâmetro 2´, simples com 2 descidas</v>
          </cell>
          <cell r="C2698" t="str">
            <v>UN</v>
          </cell>
          <cell r="D2698">
            <v>13.82</v>
          </cell>
          <cell r="E2698">
            <v>9.1</v>
          </cell>
          <cell r="F2698">
            <v>22.92</v>
          </cell>
        </row>
        <row r="2699">
          <cell r="A2699">
            <v>4203060</v>
          </cell>
          <cell r="B2699" t="str">
            <v>Isolador galvanizado para mastro de diâmetro 2´, reforçado com 1 descida</v>
          </cell>
          <cell r="C2699" t="str">
            <v>UN</v>
          </cell>
          <cell r="D2699">
            <v>12.42</v>
          </cell>
          <cell r="E2699">
            <v>9.1</v>
          </cell>
          <cell r="F2699">
            <v>21.52</v>
          </cell>
        </row>
        <row r="2700">
          <cell r="A2700">
            <v>4203080</v>
          </cell>
          <cell r="B2700" t="str">
            <v>Isolador galvanizado para mastro de diâmetro 2´, reforçado com 2 descidas</v>
          </cell>
          <cell r="C2700" t="str">
            <v>UN</v>
          </cell>
          <cell r="D2700">
            <v>13.54</v>
          </cell>
          <cell r="E2700">
            <v>9.1</v>
          </cell>
          <cell r="F2700">
            <v>22.64</v>
          </cell>
        </row>
        <row r="2701">
          <cell r="A2701">
            <v>4204</v>
          </cell>
          <cell r="B2701" t="str">
            <v>Componentes de sustentacao para mastro galvanizado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</row>
        <row r="2702">
          <cell r="A2702">
            <v>4204020</v>
          </cell>
          <cell r="B2702" t="str">
            <v>Braçadeira de contraventagem para mastro de diâmetro 2´</v>
          </cell>
          <cell r="C2702" t="str">
            <v>UN</v>
          </cell>
          <cell r="D2702">
            <v>12.22</v>
          </cell>
          <cell r="E2702">
            <v>9.1</v>
          </cell>
          <cell r="F2702">
            <v>21.32</v>
          </cell>
        </row>
        <row r="2703">
          <cell r="A2703">
            <v>4204040</v>
          </cell>
          <cell r="B2703" t="str">
            <v>Apoio para mastro de diâmetro 2´</v>
          </cell>
          <cell r="C2703" t="str">
            <v>UN</v>
          </cell>
          <cell r="D2703">
            <v>11.31</v>
          </cell>
          <cell r="E2703">
            <v>9.1</v>
          </cell>
          <cell r="F2703">
            <v>20.41</v>
          </cell>
        </row>
        <row r="2704">
          <cell r="A2704">
            <v>4204060</v>
          </cell>
          <cell r="B2704" t="str">
            <v>Base para mastro de diâmetro 2´</v>
          </cell>
          <cell r="C2704" t="str">
            <v>UN</v>
          </cell>
          <cell r="D2704">
            <v>52.95</v>
          </cell>
          <cell r="E2704">
            <v>9.1</v>
          </cell>
          <cell r="F2704">
            <v>62.05</v>
          </cell>
        </row>
        <row r="2705">
          <cell r="A2705">
            <v>4204080</v>
          </cell>
          <cell r="B2705" t="str">
            <v>Contraventagem com cabo para mastro de diâmetro 2´</v>
          </cell>
          <cell r="C2705" t="str">
            <v>UN</v>
          </cell>
          <cell r="D2705">
            <v>178.08</v>
          </cell>
          <cell r="E2705">
            <v>10.92</v>
          </cell>
          <cell r="F2705">
            <v>189</v>
          </cell>
        </row>
        <row r="2706">
          <cell r="A2706">
            <v>4204120</v>
          </cell>
          <cell r="B2706" t="str">
            <v>Mastro simples galvanizado de diâmetro 2´</v>
          </cell>
          <cell r="C2706" t="str">
            <v>M</v>
          </cell>
          <cell r="D2706">
            <v>84.31</v>
          </cell>
          <cell r="E2706">
            <v>10.92</v>
          </cell>
          <cell r="F2706">
            <v>95.23</v>
          </cell>
        </row>
        <row r="2707">
          <cell r="A2707">
            <v>4204140</v>
          </cell>
          <cell r="B2707" t="str">
            <v>Suporte porta bandeira simples para mastro de diâmetro 2´</v>
          </cell>
          <cell r="C2707" t="str">
            <v>UN</v>
          </cell>
          <cell r="D2707">
            <v>17.46</v>
          </cell>
          <cell r="E2707">
            <v>9.1</v>
          </cell>
          <cell r="F2707">
            <v>26.56</v>
          </cell>
        </row>
        <row r="2708">
          <cell r="A2708">
            <v>4204160</v>
          </cell>
          <cell r="B2708" t="str">
            <v>Suporte porta bandeira reforçado para mastro de diâmetro 2´</v>
          </cell>
          <cell r="C2708" t="str">
            <v>UN</v>
          </cell>
          <cell r="D2708">
            <v>27.49</v>
          </cell>
          <cell r="E2708">
            <v>9.1</v>
          </cell>
          <cell r="F2708">
            <v>36.590000000000003</v>
          </cell>
        </row>
        <row r="2709">
          <cell r="A2709">
            <v>4205</v>
          </cell>
          <cell r="B2709" t="str">
            <v>Componentes para cabo de descida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</row>
        <row r="2710">
          <cell r="A2710">
            <v>4205010</v>
          </cell>
          <cell r="B2710" t="str">
            <v>Sinalizador de obstáculo simples, sem célula fotoelétrica</v>
          </cell>
          <cell r="C2710" t="str">
            <v>UN</v>
          </cell>
          <cell r="D2710">
            <v>37.99</v>
          </cell>
          <cell r="E2710">
            <v>9.1</v>
          </cell>
          <cell r="F2710">
            <v>47.09</v>
          </cell>
        </row>
        <row r="2711">
          <cell r="A2711">
            <v>4205020</v>
          </cell>
          <cell r="B2711" t="str">
            <v>Braçadeira para fixação do aparelho sinalizador para mastro de diâmetro 2´</v>
          </cell>
          <cell r="C2711" t="str">
            <v>UN</v>
          </cell>
          <cell r="D2711">
            <v>15.26</v>
          </cell>
          <cell r="E2711">
            <v>9.1</v>
          </cell>
          <cell r="F2711">
            <v>24.36</v>
          </cell>
        </row>
        <row r="2712">
          <cell r="A2712">
            <v>4205030</v>
          </cell>
          <cell r="B2712" t="str">
            <v>Sinalizador de obstáculo duplo, sem célula fotoelétrica</v>
          </cell>
          <cell r="C2712" t="str">
            <v>UN</v>
          </cell>
          <cell r="D2712">
            <v>71.17</v>
          </cell>
          <cell r="E2712">
            <v>9.1</v>
          </cell>
          <cell r="F2712">
            <v>80.27</v>
          </cell>
        </row>
        <row r="2713">
          <cell r="A2713">
            <v>4205050</v>
          </cell>
          <cell r="B2713" t="str">
            <v>Sinalizador de obstáculo simples, com célula fotoelétrica</v>
          </cell>
          <cell r="C2713" t="str">
            <v>UN</v>
          </cell>
          <cell r="D2713">
            <v>57.22</v>
          </cell>
          <cell r="E2713">
            <v>9.1</v>
          </cell>
          <cell r="F2713">
            <v>66.319999999999993</v>
          </cell>
        </row>
        <row r="2714">
          <cell r="A2714">
            <v>4205070</v>
          </cell>
          <cell r="B2714" t="str">
            <v>Sinalizador de obstáculo duplo, com célula fotoelétrica</v>
          </cell>
          <cell r="C2714" t="str">
            <v>UN</v>
          </cell>
          <cell r="D2714">
            <v>118.95</v>
          </cell>
          <cell r="E2714">
            <v>9.1</v>
          </cell>
          <cell r="F2714">
            <v>128.05000000000001</v>
          </cell>
        </row>
        <row r="2715">
          <cell r="A2715">
            <v>4205100</v>
          </cell>
          <cell r="B2715" t="str">
            <v>Caixa de inspeção suspensa</v>
          </cell>
          <cell r="C2715" t="str">
            <v>UN</v>
          </cell>
          <cell r="D2715">
            <v>18.920000000000002</v>
          </cell>
          <cell r="E2715">
            <v>36.39</v>
          </cell>
          <cell r="F2715">
            <v>55.31</v>
          </cell>
        </row>
        <row r="2716">
          <cell r="A2716">
            <v>4205110</v>
          </cell>
          <cell r="B2716" t="str">
            <v>Conector cabo/haste de 3/4´</v>
          </cell>
          <cell r="C2716" t="str">
            <v>UN</v>
          </cell>
          <cell r="D2716">
            <v>18.78</v>
          </cell>
          <cell r="E2716">
            <v>3.64</v>
          </cell>
          <cell r="F2716">
            <v>22.42</v>
          </cell>
        </row>
        <row r="2717">
          <cell r="A2717">
            <v>4205120</v>
          </cell>
          <cell r="B2717" t="str">
            <v>Conector de emenda em latão para cabo de até 50 mm² com 4 parafusos</v>
          </cell>
          <cell r="C2717" t="str">
            <v>UN</v>
          </cell>
          <cell r="D2717">
            <v>23.93</v>
          </cell>
          <cell r="E2717">
            <v>3.64</v>
          </cell>
          <cell r="F2717">
            <v>27.57</v>
          </cell>
        </row>
        <row r="2718">
          <cell r="A2718">
            <v>4205140</v>
          </cell>
          <cell r="B2718" t="str">
            <v>Conector olhal cabo/haste de 3/4´</v>
          </cell>
          <cell r="C2718" t="str">
            <v>UN</v>
          </cell>
          <cell r="D2718">
            <v>13.29</v>
          </cell>
          <cell r="E2718">
            <v>3.64</v>
          </cell>
          <cell r="F2718">
            <v>16.93</v>
          </cell>
        </row>
        <row r="2719">
          <cell r="A2719">
            <v>4205160</v>
          </cell>
          <cell r="B2719" t="str">
            <v>Conector olhal cabo/haste de 5/8´</v>
          </cell>
          <cell r="C2719" t="str">
            <v>UN</v>
          </cell>
          <cell r="D2719">
            <v>5.0199999999999996</v>
          </cell>
          <cell r="E2719">
            <v>3.64</v>
          </cell>
          <cell r="F2719">
            <v>8.66</v>
          </cell>
        </row>
        <row r="2720">
          <cell r="A2720">
            <v>4205170</v>
          </cell>
          <cell r="B2720" t="str">
            <v>Vergalhão liso de aço galvanizado, diâmetro de 3/8´</v>
          </cell>
          <cell r="C2720" t="str">
            <v>M</v>
          </cell>
          <cell r="D2720">
            <v>13.36</v>
          </cell>
          <cell r="E2720">
            <v>14.56</v>
          </cell>
          <cell r="F2720">
            <v>27.92</v>
          </cell>
        </row>
        <row r="2721">
          <cell r="A2721">
            <v>4205180</v>
          </cell>
          <cell r="B2721" t="str">
            <v>Esticador em latão para cabo de cobre</v>
          </cell>
          <cell r="C2721" t="str">
            <v>UN</v>
          </cell>
          <cell r="D2721">
            <v>17.93</v>
          </cell>
          <cell r="E2721">
            <v>9.1</v>
          </cell>
          <cell r="F2721">
            <v>27.03</v>
          </cell>
        </row>
        <row r="2722">
          <cell r="A2722">
            <v>4205190</v>
          </cell>
          <cell r="B2722" t="str">
            <v>Haste de aterramento de 3/4'' x 3 m</v>
          </cell>
          <cell r="C2722" t="str">
            <v>UN</v>
          </cell>
          <cell r="D2722">
            <v>187.63</v>
          </cell>
          <cell r="E2722">
            <v>18.2</v>
          </cell>
          <cell r="F2722">
            <v>205.83</v>
          </cell>
        </row>
        <row r="2723">
          <cell r="A2723">
            <v>4205200</v>
          </cell>
          <cell r="B2723" t="str">
            <v>Haste de aterramento de 5/8'' x 2,4 m</v>
          </cell>
          <cell r="C2723" t="str">
            <v>UN</v>
          </cell>
          <cell r="D2723">
            <v>107.68</v>
          </cell>
          <cell r="E2723">
            <v>18.2</v>
          </cell>
          <cell r="F2723">
            <v>125.88</v>
          </cell>
        </row>
        <row r="2724">
          <cell r="A2724">
            <v>4205210</v>
          </cell>
          <cell r="B2724" t="str">
            <v>Haste de aterramento de 5/8'' x 3 m</v>
          </cell>
          <cell r="C2724" t="str">
            <v>UN</v>
          </cell>
          <cell r="D2724">
            <v>135.37</v>
          </cell>
          <cell r="E2724">
            <v>18.2</v>
          </cell>
          <cell r="F2724">
            <v>153.57</v>
          </cell>
        </row>
        <row r="2725">
          <cell r="A2725">
            <v>4205220</v>
          </cell>
          <cell r="B2725" t="str">
            <v>Mastro para sinalizador de obstáculo, de 1,5 m x 3/4''</v>
          </cell>
          <cell r="C2725" t="str">
            <v>UN</v>
          </cell>
          <cell r="D2725">
            <v>48.35</v>
          </cell>
          <cell r="E2725">
            <v>9.1</v>
          </cell>
          <cell r="F2725">
            <v>57.45</v>
          </cell>
        </row>
        <row r="2726">
          <cell r="A2726">
            <v>4205230</v>
          </cell>
          <cell r="B2726" t="str">
            <v>Clips de fixação para vergalhão em aço galvanizado de 3/8´</v>
          </cell>
          <cell r="C2726" t="str">
            <v>UN</v>
          </cell>
          <cell r="D2726">
            <v>3.7</v>
          </cell>
          <cell r="E2726">
            <v>7.27</v>
          </cell>
          <cell r="F2726">
            <v>10.97</v>
          </cell>
        </row>
        <row r="2727">
          <cell r="A2727">
            <v>4205240</v>
          </cell>
          <cell r="B2727" t="str">
            <v>Suporte para tubo de proteção com chapa de encosto, diâmetro 2´</v>
          </cell>
          <cell r="C2727" t="str">
            <v>UN</v>
          </cell>
          <cell r="D2727">
            <v>9.7899999999999991</v>
          </cell>
          <cell r="E2727">
            <v>9.1</v>
          </cell>
          <cell r="F2727">
            <v>18.89</v>
          </cell>
        </row>
        <row r="2728">
          <cell r="A2728">
            <v>4205250</v>
          </cell>
          <cell r="B2728" t="str">
            <v>Barra condutora chata em alumínio de 3/4´ x 1/4´, inclusive acessórios de fixação</v>
          </cell>
          <cell r="C2728" t="str">
            <v>M</v>
          </cell>
          <cell r="D2728">
            <v>15.69</v>
          </cell>
          <cell r="E2728">
            <v>18.2</v>
          </cell>
          <cell r="F2728">
            <v>33.89</v>
          </cell>
        </row>
        <row r="2729">
          <cell r="A2729">
            <v>4205260</v>
          </cell>
          <cell r="B2729" t="str">
            <v>Suporte para tubo de proteção com grapa para chumbar, diâmetro 2´</v>
          </cell>
          <cell r="C2729" t="str">
            <v>UN</v>
          </cell>
          <cell r="D2729">
            <v>11.18</v>
          </cell>
          <cell r="E2729">
            <v>9.1</v>
          </cell>
          <cell r="F2729">
            <v>20.28</v>
          </cell>
        </row>
        <row r="2730">
          <cell r="A2730">
            <v>4205270</v>
          </cell>
          <cell r="B2730" t="str">
            <v>Conector em latão estanhado para cabos de 16 a 50 mm² e vergalhões até 3/8"</v>
          </cell>
          <cell r="C2730" t="str">
            <v>UN</v>
          </cell>
          <cell r="D2730">
            <v>33.78</v>
          </cell>
          <cell r="E2730">
            <v>7.27</v>
          </cell>
          <cell r="F2730">
            <v>41.05</v>
          </cell>
        </row>
        <row r="2731">
          <cell r="A2731">
            <v>4205290</v>
          </cell>
          <cell r="B2731" t="str">
            <v>Suporte para fixação de terminal aéreo e/ou de cabo de cobre nu, com base plana</v>
          </cell>
          <cell r="C2731" t="str">
            <v>UN</v>
          </cell>
          <cell r="D2731">
            <v>4.4800000000000004</v>
          </cell>
          <cell r="E2731">
            <v>9.1</v>
          </cell>
          <cell r="F2731">
            <v>13.58</v>
          </cell>
        </row>
        <row r="2732">
          <cell r="A2732">
            <v>4205300</v>
          </cell>
          <cell r="B2732" t="str">
            <v>Tampa para caixa de inspeção cilíndrica, aço galvanizado</v>
          </cell>
          <cell r="C2732" t="str">
            <v>UN</v>
          </cell>
          <cell r="D2732">
            <v>44.4</v>
          </cell>
          <cell r="E2732">
            <v>1.82</v>
          </cell>
          <cell r="F2732">
            <v>46.22</v>
          </cell>
        </row>
        <row r="2733">
          <cell r="A2733">
            <v>4205310</v>
          </cell>
          <cell r="B2733" t="str">
            <v>Caixa de inspeção do terra cilíndrica em PVC rígido, diâmetro de 300 mm - h= 250 mm</v>
          </cell>
          <cell r="C2733" t="str">
            <v>UN</v>
          </cell>
          <cell r="D2733">
            <v>22.83</v>
          </cell>
          <cell r="E2733">
            <v>9.1</v>
          </cell>
          <cell r="F2733">
            <v>31.93</v>
          </cell>
        </row>
        <row r="2734">
          <cell r="A2734">
            <v>4205320</v>
          </cell>
          <cell r="B2734" t="str">
            <v>Caixa de inspeção do terra cilíndrica em PVC rígido, diâmetro de 300 mm - h= 400 mm</v>
          </cell>
          <cell r="C2734" t="str">
            <v>UN</v>
          </cell>
          <cell r="D2734">
            <v>36.81</v>
          </cell>
          <cell r="E2734">
            <v>9.1</v>
          </cell>
          <cell r="F2734">
            <v>45.91</v>
          </cell>
        </row>
        <row r="2735">
          <cell r="A2735">
            <v>4205330</v>
          </cell>
          <cell r="B2735" t="str">
            <v>Caixa de inspeção do terra cilíndrica em PVC rígido, diâmetro de 300 mm - h= 600 mm</v>
          </cell>
          <cell r="C2735" t="str">
            <v>UN</v>
          </cell>
          <cell r="D2735">
            <v>50.23</v>
          </cell>
          <cell r="E2735">
            <v>9.1</v>
          </cell>
          <cell r="F2735">
            <v>59.33</v>
          </cell>
        </row>
        <row r="2736">
          <cell r="A2736">
            <v>4205340</v>
          </cell>
          <cell r="B2736" t="str">
            <v>Barra condutora chata em cobre de 3/4´ x 3/16´, inclusive acessórios de fixação</v>
          </cell>
          <cell r="C2736" t="str">
            <v>M</v>
          </cell>
          <cell r="D2736">
            <v>157.33000000000001</v>
          </cell>
          <cell r="E2736">
            <v>18.2</v>
          </cell>
          <cell r="F2736">
            <v>175.53</v>
          </cell>
        </row>
        <row r="2737">
          <cell r="A2737">
            <v>4205370</v>
          </cell>
          <cell r="B2737" t="str">
            <v>Caixa de equalização, de embutir, em aço com barramento, de 400 x 400 mm e tampa</v>
          </cell>
          <cell r="C2737" t="str">
            <v>UN</v>
          </cell>
          <cell r="D2737">
            <v>550.65</v>
          </cell>
          <cell r="E2737">
            <v>36.39</v>
          </cell>
          <cell r="F2737">
            <v>587.04</v>
          </cell>
        </row>
        <row r="2738">
          <cell r="A2738">
            <v>4205380</v>
          </cell>
          <cell r="B2738" t="str">
            <v>Caixa de equalização, de embutir, em aço com barramento, de 200 x 200 mm e tampa</v>
          </cell>
          <cell r="C2738" t="str">
            <v>UN</v>
          </cell>
          <cell r="D2738">
            <v>370.8</v>
          </cell>
          <cell r="E2738">
            <v>36.39</v>
          </cell>
          <cell r="F2738">
            <v>407.19</v>
          </cell>
        </row>
        <row r="2739">
          <cell r="A2739">
            <v>4205390</v>
          </cell>
          <cell r="B2739" t="str">
            <v>Presilha em latão para cabos de 16 até 50 mm²</v>
          </cell>
          <cell r="C2739" t="str">
            <v>UN</v>
          </cell>
          <cell r="D2739">
            <v>1.38</v>
          </cell>
          <cell r="E2739">
            <v>1.45</v>
          </cell>
          <cell r="F2739">
            <v>2.83</v>
          </cell>
        </row>
        <row r="2740">
          <cell r="A2740">
            <v>4205410</v>
          </cell>
          <cell r="B2740" t="str">
            <v>Suporte para fixação de terminal aéreo e/ou de cabo de cobre nu, com base ondulada</v>
          </cell>
          <cell r="C2740" t="str">
            <v>UN</v>
          </cell>
          <cell r="D2740">
            <v>5.55</v>
          </cell>
          <cell r="E2740">
            <v>9.1</v>
          </cell>
          <cell r="F2740">
            <v>14.65</v>
          </cell>
        </row>
        <row r="2741">
          <cell r="A2741">
            <v>4205440</v>
          </cell>
          <cell r="B2741" t="str">
            <v>Barra condutora chata em alumínio de 7/8´ x 1/8´, inclusive acessórios de fixação</v>
          </cell>
          <cell r="C2741" t="str">
            <v>M</v>
          </cell>
          <cell r="D2741">
            <v>6.94</v>
          </cell>
          <cell r="E2741">
            <v>18.2</v>
          </cell>
          <cell r="F2741">
            <v>25.14</v>
          </cell>
        </row>
        <row r="2742">
          <cell r="A2742">
            <v>4205450</v>
          </cell>
          <cell r="B2742" t="str">
            <v>Conector com rabicho e porca em latão para cabo de 16 a 35 mm²</v>
          </cell>
          <cell r="C2742" t="str">
            <v>UN</v>
          </cell>
          <cell r="D2742">
            <v>15.14</v>
          </cell>
          <cell r="E2742">
            <v>3.64</v>
          </cell>
          <cell r="F2742">
            <v>18.78</v>
          </cell>
        </row>
        <row r="2743">
          <cell r="A2743">
            <v>4205510</v>
          </cell>
          <cell r="B2743" t="str">
            <v>Suporte para fixação de fita de alumínio 7/8" x 1/8" e/ou cabo de cobre nu, com base ondul</v>
          </cell>
          <cell r="C2743" t="str">
            <v>UN</v>
          </cell>
          <cell r="D2743">
            <v>5.55</v>
          </cell>
          <cell r="E2743">
            <v>9.1</v>
          </cell>
          <cell r="F2743">
            <v>14.65</v>
          </cell>
        </row>
        <row r="2744">
          <cell r="A2744">
            <v>4205520</v>
          </cell>
          <cell r="B2744" t="str">
            <v>Suporte para fixação de fita de alumínio 7/8" x 1/8", com base plana</v>
          </cell>
          <cell r="C2744" t="str">
            <v>UN</v>
          </cell>
          <cell r="D2744">
            <v>4.34</v>
          </cell>
          <cell r="E2744">
            <v>9.1</v>
          </cell>
          <cell r="F2744">
            <v>13.44</v>
          </cell>
        </row>
        <row r="2745">
          <cell r="A2745">
            <v>4205542</v>
          </cell>
          <cell r="B2745" t="str">
            <v>Tela equipotencial em aço inoxidável, largura de 200 mm, espessura de 1,4 mm</v>
          </cell>
          <cell r="C2745" t="str">
            <v>M</v>
          </cell>
          <cell r="D2745">
            <v>67.8</v>
          </cell>
          <cell r="E2745">
            <v>9.1</v>
          </cell>
          <cell r="F2745">
            <v>76.900000000000006</v>
          </cell>
        </row>
        <row r="2746">
          <cell r="A2746">
            <v>4205550</v>
          </cell>
          <cell r="B2746" t="str">
            <v>Cordoalha flexível "Jumpers" de 25 x 235 mm, com 4 furos de 11 mm</v>
          </cell>
          <cell r="C2746" t="str">
            <v>UN</v>
          </cell>
          <cell r="D2746">
            <v>59.1</v>
          </cell>
          <cell r="E2746">
            <v>9.1</v>
          </cell>
          <cell r="F2746">
            <v>68.2</v>
          </cell>
        </row>
        <row r="2747">
          <cell r="A2747">
            <v>4205560</v>
          </cell>
          <cell r="B2747" t="str">
            <v>Cordoalha flexível "Jumpers" de 25 x 300 mm, com 4 furos de 11 mm</v>
          </cell>
          <cell r="C2747" t="str">
            <v>UN</v>
          </cell>
          <cell r="D2747">
            <v>68.209999999999994</v>
          </cell>
          <cell r="E2747">
            <v>9.1</v>
          </cell>
          <cell r="F2747">
            <v>77.31</v>
          </cell>
        </row>
        <row r="2748">
          <cell r="A2748">
            <v>4205570</v>
          </cell>
          <cell r="B2748" t="str">
            <v>Terminal estanhado com 1 furo e 1 compressão - 16 mm²</v>
          </cell>
          <cell r="C2748" t="str">
            <v>UN</v>
          </cell>
          <cell r="D2748">
            <v>5.74</v>
          </cell>
          <cell r="E2748">
            <v>9.1</v>
          </cell>
          <cell r="F2748">
            <v>14.84</v>
          </cell>
        </row>
        <row r="2749">
          <cell r="A2749">
            <v>4205580</v>
          </cell>
          <cell r="B2749" t="str">
            <v>Terminal estanhado com 1 furo e 1 compressão - 35 mm²</v>
          </cell>
          <cell r="C2749" t="str">
            <v>UN</v>
          </cell>
          <cell r="D2749">
            <v>7.98</v>
          </cell>
          <cell r="E2749">
            <v>9.1</v>
          </cell>
          <cell r="F2749">
            <v>17.079999999999998</v>
          </cell>
        </row>
        <row r="2750">
          <cell r="A2750">
            <v>4205590</v>
          </cell>
          <cell r="B2750" t="str">
            <v>Terminal estanhado com 1 furo e 1 compressão - 50 mm²</v>
          </cell>
          <cell r="C2750" t="str">
            <v>UN</v>
          </cell>
          <cell r="D2750">
            <v>11.12</v>
          </cell>
          <cell r="E2750">
            <v>9.1</v>
          </cell>
          <cell r="F2750">
            <v>20.22</v>
          </cell>
        </row>
        <row r="2751">
          <cell r="A2751">
            <v>4205620</v>
          </cell>
          <cell r="B2751" t="str">
            <v>Terminal estanhado com 2 furos e 1 compressão - 50 mm²</v>
          </cell>
          <cell r="C2751" t="str">
            <v>UN</v>
          </cell>
          <cell r="D2751">
            <v>20.07</v>
          </cell>
          <cell r="E2751">
            <v>9.1</v>
          </cell>
          <cell r="F2751">
            <v>29.17</v>
          </cell>
        </row>
        <row r="2752">
          <cell r="A2752">
            <v>4205630</v>
          </cell>
          <cell r="B2752" t="str">
            <v>Conector tipo ´X´ para aterramento de telas, acabamento estanhado, para cabo de 16 - 50 mm</v>
          </cell>
          <cell r="C2752" t="str">
            <v>UN</v>
          </cell>
          <cell r="D2752">
            <v>76.819999999999993</v>
          </cell>
          <cell r="E2752">
            <v>9.1</v>
          </cell>
          <cell r="F2752">
            <v>85.92</v>
          </cell>
        </row>
        <row r="2753">
          <cell r="A2753">
            <v>4205650</v>
          </cell>
          <cell r="B2753" t="str">
            <v>Malha fechada pré-fabricada em fio de cobre de 16mm e mesch 30 x 30cm para aterramento</v>
          </cell>
          <cell r="C2753" t="str">
            <v>M2</v>
          </cell>
          <cell r="D2753">
            <v>165.78</v>
          </cell>
          <cell r="E2753">
            <v>3.63</v>
          </cell>
          <cell r="F2753">
            <v>169.41</v>
          </cell>
        </row>
        <row r="2754">
          <cell r="A2754">
            <v>4220</v>
          </cell>
          <cell r="B2754" t="str">
            <v>Reparos, conservacoes e complementos - GRUPO 42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4220080</v>
          </cell>
          <cell r="B2755" t="str">
            <v>Solda exotérmica conexão cabo-cabo horizontal em X, bitola do cabo de 16-16mm² a 35-35mm²</v>
          </cell>
          <cell r="C2755" t="str">
            <v>UN</v>
          </cell>
          <cell r="D2755">
            <v>7.25</v>
          </cell>
          <cell r="E2755">
            <v>18.2</v>
          </cell>
          <cell r="F2755">
            <v>25.45</v>
          </cell>
        </row>
        <row r="2756">
          <cell r="A2756">
            <v>4220090</v>
          </cell>
          <cell r="B2756" t="str">
            <v>Solda exotérmica conexão cabo-cabo horizontal em X, bitola do cabo de 50-25mm² a 95-50mm²</v>
          </cell>
          <cell r="C2756" t="str">
            <v>UN</v>
          </cell>
          <cell r="D2756">
            <v>14.29</v>
          </cell>
          <cell r="E2756">
            <v>18.2</v>
          </cell>
          <cell r="F2756">
            <v>32.49</v>
          </cell>
        </row>
        <row r="2757">
          <cell r="A2757">
            <v>4220120</v>
          </cell>
          <cell r="B2757" t="str">
            <v xml:space="preserve">Solda exotérmica conexão cabo-cabo horizontal em X sobreposto, bitola do cabo de 35-35mm² </v>
          </cell>
          <cell r="C2757" t="str">
            <v>UN</v>
          </cell>
          <cell r="D2757">
            <v>14.26</v>
          </cell>
          <cell r="E2757">
            <v>18.2</v>
          </cell>
          <cell r="F2757">
            <v>32.46</v>
          </cell>
        </row>
        <row r="2758">
          <cell r="A2758">
            <v>4220130</v>
          </cell>
          <cell r="B2758" t="str">
            <v xml:space="preserve">Solda exotérmica conexão cabo-cabo horizontal em X sobreposto, bitola do cabo de 50-50mm² </v>
          </cell>
          <cell r="C2758" t="str">
            <v>UN</v>
          </cell>
          <cell r="D2758">
            <v>25.34</v>
          </cell>
          <cell r="E2758">
            <v>18.2</v>
          </cell>
          <cell r="F2758">
            <v>43.54</v>
          </cell>
        </row>
        <row r="2759">
          <cell r="A2759">
            <v>4220150</v>
          </cell>
          <cell r="B2759" t="str">
            <v>Solda exotérmica conexão cabo-cabo horizontal em T, bitola do cabo de 16-16mm² a 50-35mm²,</v>
          </cell>
          <cell r="C2759" t="str">
            <v>UN</v>
          </cell>
          <cell r="D2759">
            <v>7.42</v>
          </cell>
          <cell r="E2759">
            <v>18.2</v>
          </cell>
          <cell r="F2759">
            <v>25.62</v>
          </cell>
        </row>
        <row r="2760">
          <cell r="A2760">
            <v>4220160</v>
          </cell>
          <cell r="B2760" t="str">
            <v>Solda exotérmica conexão cabo-cabo horizontal em T, bitola do cabo de 50-50mm² a 95-50mm²</v>
          </cell>
          <cell r="C2760" t="str">
            <v>UN</v>
          </cell>
          <cell r="D2760">
            <v>14.22</v>
          </cell>
          <cell r="E2760">
            <v>18.2</v>
          </cell>
          <cell r="F2760">
            <v>32.42</v>
          </cell>
        </row>
        <row r="2761">
          <cell r="A2761">
            <v>4220170</v>
          </cell>
          <cell r="B2761" t="str">
            <v>Solda exotérmica conexão cabo-cabo horizontal reto, bitola do cabo de 16mm² a 70mm²</v>
          </cell>
          <cell r="C2761" t="str">
            <v>UN</v>
          </cell>
          <cell r="D2761">
            <v>7.25</v>
          </cell>
          <cell r="E2761">
            <v>18.2</v>
          </cell>
          <cell r="F2761">
            <v>25.45</v>
          </cell>
        </row>
        <row r="2762">
          <cell r="A2762">
            <v>4220190</v>
          </cell>
          <cell r="B2762" t="str">
            <v xml:space="preserve">Solda exotérmica conexão cabo-haste em X sobreposto, bitola do cabo de 35mm² a 50mm² para </v>
          </cell>
          <cell r="C2762" t="str">
            <v>UN</v>
          </cell>
          <cell r="D2762">
            <v>25.59</v>
          </cell>
          <cell r="E2762">
            <v>18.2</v>
          </cell>
          <cell r="F2762">
            <v>43.79</v>
          </cell>
        </row>
        <row r="2763">
          <cell r="A2763">
            <v>4220210</v>
          </cell>
          <cell r="B2763" t="str">
            <v>Solda exotérmica conexão cabo-haste em T, bitola do cabo de 35mm² para haste de 5/8" e 3/4</v>
          </cell>
          <cell r="C2763" t="str">
            <v>UN</v>
          </cell>
          <cell r="D2763">
            <v>14.49</v>
          </cell>
          <cell r="E2763">
            <v>18.2</v>
          </cell>
          <cell r="F2763">
            <v>32.69</v>
          </cell>
        </row>
        <row r="2764">
          <cell r="A2764">
            <v>4220220</v>
          </cell>
          <cell r="B2764" t="str">
            <v>Solda exotérmica conexão cabo-haste em T, bitola do cabo de 50mm² a 95mm² para haste de 5/</v>
          </cell>
          <cell r="C2764" t="str">
            <v>UN</v>
          </cell>
          <cell r="D2764">
            <v>25.5</v>
          </cell>
          <cell r="E2764">
            <v>18.2</v>
          </cell>
          <cell r="F2764">
            <v>43.7</v>
          </cell>
        </row>
        <row r="2765">
          <cell r="A2765">
            <v>4220230</v>
          </cell>
          <cell r="B2765" t="str">
            <v>Solda exotérmica conexão cabo-haste na lateral, bitola do cabo de 25mm² a 70mm² para haste</v>
          </cell>
          <cell r="C2765" t="str">
            <v>UN</v>
          </cell>
          <cell r="D2765">
            <v>14.77</v>
          </cell>
          <cell r="E2765">
            <v>18.2</v>
          </cell>
          <cell r="F2765">
            <v>32.97</v>
          </cell>
        </row>
        <row r="2766">
          <cell r="A2766">
            <v>4220240</v>
          </cell>
          <cell r="B2766" t="str">
            <v>Solda exotérmica conexão cabo-haste no topo, bitola do cabo de 25mm² a 35mm² para haste de</v>
          </cell>
          <cell r="C2766" t="str">
            <v>UN</v>
          </cell>
          <cell r="D2766">
            <v>13.72</v>
          </cell>
          <cell r="E2766">
            <v>18.2</v>
          </cell>
          <cell r="F2766">
            <v>31.92</v>
          </cell>
        </row>
        <row r="2767">
          <cell r="A2767">
            <v>4220250</v>
          </cell>
          <cell r="B2767" t="str">
            <v>Solda exotérmica conexão cabo-haste no topo, bitola do cabo de 50mm² a 95mm² para haste de</v>
          </cell>
          <cell r="C2767" t="str">
            <v>UN</v>
          </cell>
          <cell r="D2767">
            <v>14.3</v>
          </cell>
          <cell r="E2767">
            <v>18.2</v>
          </cell>
          <cell r="F2767">
            <v>32.5</v>
          </cell>
        </row>
        <row r="2768">
          <cell r="A2768">
            <v>4220260</v>
          </cell>
          <cell r="B2768" t="str">
            <v>Solda exotérmica conexão cabo-ferro de construção com cabo paralelo, bitola do cabo de 35m</v>
          </cell>
          <cell r="C2768" t="str">
            <v>UN</v>
          </cell>
          <cell r="D2768">
            <v>7.5</v>
          </cell>
          <cell r="E2768">
            <v>18.2</v>
          </cell>
          <cell r="F2768">
            <v>25.7</v>
          </cell>
        </row>
        <row r="2769">
          <cell r="A2769">
            <v>4220270</v>
          </cell>
          <cell r="B2769" t="str">
            <v>Solda exotérmica conexão cabo-ferro de construção com cabo paralelo, bitola do cabo de 50m</v>
          </cell>
          <cell r="C2769" t="str">
            <v>UN</v>
          </cell>
          <cell r="D2769">
            <v>15.65</v>
          </cell>
          <cell r="E2769">
            <v>18.2</v>
          </cell>
          <cell r="F2769">
            <v>33.85</v>
          </cell>
        </row>
        <row r="2770">
          <cell r="A2770">
            <v>4220280</v>
          </cell>
          <cell r="B2770" t="str">
            <v>Solda exotérmica conexão cabo-ferro de construção com cabo em X sobreposto, bitola do cabo</v>
          </cell>
          <cell r="C2770" t="str">
            <v>UN</v>
          </cell>
          <cell r="D2770">
            <v>14.37</v>
          </cell>
          <cell r="E2770">
            <v>18.2</v>
          </cell>
          <cell r="F2770">
            <v>32.57</v>
          </cell>
        </row>
        <row r="2771">
          <cell r="A2771">
            <v>4220290</v>
          </cell>
          <cell r="B2771" t="str">
            <v>Solda exotérmica conexão cabo-ferro de construção com cabo em X sobreposto, bitola do cabo</v>
          </cell>
          <cell r="C2771" t="str">
            <v>UN</v>
          </cell>
          <cell r="D2771">
            <v>14.38</v>
          </cell>
          <cell r="E2771">
            <v>18.2</v>
          </cell>
          <cell r="F2771">
            <v>32.58</v>
          </cell>
        </row>
        <row r="2772">
          <cell r="A2772">
            <v>4220300</v>
          </cell>
          <cell r="B2772" t="str">
            <v xml:space="preserve">Solda exotérmica conexão cabo-terminal com duas fixações, bitola do cabo de 25mm² a 50mm² </v>
          </cell>
          <cell r="C2772" t="str">
            <v>UN</v>
          </cell>
          <cell r="D2772">
            <v>7.17</v>
          </cell>
          <cell r="E2772">
            <v>18.2</v>
          </cell>
          <cell r="F2772">
            <v>25.37</v>
          </cell>
        </row>
        <row r="2773">
          <cell r="A2773">
            <v>4220310</v>
          </cell>
          <cell r="B2773" t="str">
            <v>Solda exotérmica conexão cabo-superfície de aço, bitola do cabo de 16mm² a 35mm²</v>
          </cell>
          <cell r="C2773" t="str">
            <v>UN</v>
          </cell>
          <cell r="D2773">
            <v>7.62</v>
          </cell>
          <cell r="E2773">
            <v>18.2</v>
          </cell>
          <cell r="F2773">
            <v>25.82</v>
          </cell>
        </row>
        <row r="2774">
          <cell r="A2774">
            <v>4220320</v>
          </cell>
          <cell r="B2774" t="str">
            <v>Solda exotérmica conexão cabo-superfície de aço, bitola do cabo de 50mm² a 95mm²</v>
          </cell>
          <cell r="C2774" t="str">
            <v>UN</v>
          </cell>
          <cell r="D2774">
            <v>14.45</v>
          </cell>
          <cell r="E2774">
            <v>18.2</v>
          </cell>
          <cell r="F2774">
            <v>32.65</v>
          </cell>
        </row>
        <row r="2775">
          <cell r="A2775" t="str">
            <v>43</v>
          </cell>
          <cell r="B2775" t="str">
            <v>APARELHOS ELETRICOS, HIDRAULICOS E A GAS.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</row>
        <row r="2776">
          <cell r="A2776">
            <v>4301</v>
          </cell>
          <cell r="B2776" t="str">
            <v>Bebedouros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4301012</v>
          </cell>
          <cell r="B2777" t="str">
            <v>Purificador de pressão elétrico em chapa eletrozincado pré-pintada e tampo em aço inoxidáv</v>
          </cell>
          <cell r="C2777" t="str">
            <v>UN</v>
          </cell>
          <cell r="D2777">
            <v>1213.1500000000001</v>
          </cell>
          <cell r="E2777">
            <v>50.91</v>
          </cell>
          <cell r="F2777">
            <v>1264.06</v>
          </cell>
        </row>
        <row r="2778">
          <cell r="A2778">
            <v>4301032</v>
          </cell>
          <cell r="B2778" t="str">
            <v>Purificador de pressão elétrico em chapa eletrozincado pré-pintada e tampo em aço inoxidáv</v>
          </cell>
          <cell r="C2778" t="str">
            <v>UN</v>
          </cell>
          <cell r="D2778">
            <v>1371.97</v>
          </cell>
          <cell r="E2778">
            <v>50.91</v>
          </cell>
          <cell r="F2778">
            <v>1422.88</v>
          </cell>
        </row>
        <row r="2779">
          <cell r="A2779">
            <v>4302</v>
          </cell>
          <cell r="B2779" t="str">
            <v>Chuveiros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4302010</v>
          </cell>
          <cell r="B2780" t="str">
            <v>Chuveiro frio em PVC, diâmetro de 10 cm</v>
          </cell>
          <cell r="C2780" t="str">
            <v>UN</v>
          </cell>
          <cell r="D2780">
            <v>9.5399999999999991</v>
          </cell>
          <cell r="E2780">
            <v>18.2</v>
          </cell>
          <cell r="F2780">
            <v>27.74</v>
          </cell>
        </row>
        <row r="2781">
          <cell r="A2781">
            <v>4302070</v>
          </cell>
          <cell r="B2781" t="str">
            <v>Chuveiro com válvula de acionamento antivandalismo, DN= 3/4´</v>
          </cell>
          <cell r="C2781" t="str">
            <v>UN</v>
          </cell>
          <cell r="D2781">
            <v>607.44000000000005</v>
          </cell>
          <cell r="E2781">
            <v>34.57</v>
          </cell>
          <cell r="F2781">
            <v>642.01</v>
          </cell>
        </row>
        <row r="2782">
          <cell r="A2782">
            <v>4302080</v>
          </cell>
          <cell r="B2782" t="str">
            <v>Chuveiro elétrico de 6.500W / 220V com resistência blindada</v>
          </cell>
          <cell r="C2782" t="str">
            <v>UN</v>
          </cell>
          <cell r="D2782">
            <v>399.66</v>
          </cell>
          <cell r="E2782">
            <v>29.14</v>
          </cell>
          <cell r="F2782">
            <v>428.8</v>
          </cell>
        </row>
        <row r="2783">
          <cell r="A2783">
            <v>4302100</v>
          </cell>
          <cell r="B2783" t="str">
            <v>Chuveiro com jato regulável em metal com acabamento cromado</v>
          </cell>
          <cell r="C2783" t="str">
            <v>UN</v>
          </cell>
          <cell r="D2783">
            <v>152.78</v>
          </cell>
          <cell r="E2783">
            <v>18.2</v>
          </cell>
          <cell r="F2783">
            <v>170.98</v>
          </cell>
        </row>
        <row r="2784">
          <cell r="A2784">
            <v>4302122</v>
          </cell>
          <cell r="B2784" t="str">
            <v>Chuveiro frio em PVC, com registro e tubo de ligação acoplados</v>
          </cell>
          <cell r="C2784" t="str">
            <v>UN</v>
          </cell>
          <cell r="D2784">
            <v>14.55</v>
          </cell>
          <cell r="E2784">
            <v>21.83</v>
          </cell>
          <cell r="F2784">
            <v>36.380000000000003</v>
          </cell>
        </row>
        <row r="2785">
          <cell r="A2785">
            <v>4302140</v>
          </cell>
          <cell r="B2785" t="str">
            <v>Chuveiro elétrico de 5.500 W / 220 V em PVC</v>
          </cell>
          <cell r="C2785" t="str">
            <v>UN</v>
          </cell>
          <cell r="D2785">
            <v>74.13</v>
          </cell>
          <cell r="E2785">
            <v>29.14</v>
          </cell>
          <cell r="F2785">
            <v>103.27</v>
          </cell>
        </row>
        <row r="2786">
          <cell r="A2786">
            <v>4302160</v>
          </cell>
          <cell r="B2786" t="str">
            <v xml:space="preserve">Chuveiro lava-olhos, acionamento manual, tubulação em ferro galvanizado com pintura epóxi </v>
          </cell>
          <cell r="C2786" t="str">
            <v>UN</v>
          </cell>
          <cell r="D2786">
            <v>3024.48</v>
          </cell>
          <cell r="E2786">
            <v>72.78</v>
          </cell>
          <cell r="F2786">
            <v>3097.26</v>
          </cell>
        </row>
        <row r="2787">
          <cell r="A2787">
            <v>4302170</v>
          </cell>
          <cell r="B2787" t="str">
            <v>Chuveiro elétrico de 7.500W / 220 V, com resistência blindada</v>
          </cell>
          <cell r="C2787" t="str">
            <v>UN</v>
          </cell>
          <cell r="D2787">
            <v>440.35</v>
          </cell>
          <cell r="E2787">
            <v>29.14</v>
          </cell>
          <cell r="F2787">
            <v>469.49</v>
          </cell>
        </row>
        <row r="2788">
          <cell r="A2788">
            <v>4302180</v>
          </cell>
          <cell r="B2788" t="str">
            <v>Ducha eletrônica de 6.800W até 7.900 W / 220 V</v>
          </cell>
          <cell r="C2788" t="str">
            <v>UN</v>
          </cell>
          <cell r="D2788">
            <v>144.63999999999999</v>
          </cell>
          <cell r="E2788">
            <v>29.14</v>
          </cell>
          <cell r="F2788">
            <v>173.78</v>
          </cell>
        </row>
        <row r="2789">
          <cell r="A2789">
            <v>4303</v>
          </cell>
          <cell r="B2789" t="str">
            <v>Aquecedores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4303050</v>
          </cell>
          <cell r="B2790" t="str">
            <v>Aquecedor a gás de acumulação, capacidade 300 l</v>
          </cell>
          <cell r="C2790" t="str">
            <v>UN</v>
          </cell>
          <cell r="D2790">
            <v>14520.16</v>
          </cell>
          <cell r="E2790">
            <v>145.56</v>
          </cell>
          <cell r="F2790">
            <v>14665.72</v>
          </cell>
        </row>
        <row r="2791">
          <cell r="A2791">
            <v>4303130</v>
          </cell>
          <cell r="B2791" t="str">
            <v>Aquecedor a gás de acumulação, capacidade 500 l</v>
          </cell>
          <cell r="C2791" t="str">
            <v>UN</v>
          </cell>
          <cell r="D2791">
            <v>12700.34</v>
          </cell>
          <cell r="E2791">
            <v>163.76</v>
          </cell>
          <cell r="F2791">
            <v>12864.1</v>
          </cell>
        </row>
        <row r="2792">
          <cell r="A2792">
            <v>4303212</v>
          </cell>
          <cell r="B2792" t="str">
            <v>Aquecedor de passagem elétrico individual, baixa pressão - 5.000 W / 6.400 W</v>
          </cell>
          <cell r="C2792" t="str">
            <v>UN</v>
          </cell>
          <cell r="D2792">
            <v>529.29999999999995</v>
          </cell>
          <cell r="E2792">
            <v>181.95</v>
          </cell>
          <cell r="F2792">
            <v>711.25</v>
          </cell>
        </row>
        <row r="2793">
          <cell r="A2793">
            <v>4303220</v>
          </cell>
          <cell r="B2793" t="str">
            <v xml:space="preserve">Sistema de aquecimento de passagem a gás com sistema misturador para abastecimento de até </v>
          </cell>
          <cell r="C2793" t="str">
            <v>CJ</v>
          </cell>
          <cell r="D2793">
            <v>11149.81</v>
          </cell>
          <cell r="E2793">
            <v>3840.48</v>
          </cell>
          <cell r="F2793">
            <v>14990.29</v>
          </cell>
        </row>
        <row r="2794">
          <cell r="A2794">
            <v>4303230</v>
          </cell>
          <cell r="B2794" t="str">
            <v xml:space="preserve">Sistema de aquecimento de passagem a gás com sistema misturador para abastecimento de até </v>
          </cell>
          <cell r="C2794" t="str">
            <v>CJ</v>
          </cell>
          <cell r="D2794">
            <v>20091.47</v>
          </cell>
          <cell r="E2794">
            <v>4320.54</v>
          </cell>
          <cell r="F2794">
            <v>24412.01</v>
          </cell>
        </row>
        <row r="2795">
          <cell r="A2795">
            <v>4303240</v>
          </cell>
          <cell r="B2795" t="str">
            <v xml:space="preserve">Sistema de aquecimento de passagem a gás com sistema misturador para abastecimento de até </v>
          </cell>
          <cell r="C2795" t="str">
            <v>CJ</v>
          </cell>
          <cell r="D2795">
            <v>25086.65</v>
          </cell>
          <cell r="E2795">
            <v>5080.7299999999996</v>
          </cell>
          <cell r="F2795">
            <v>30167.38</v>
          </cell>
        </row>
        <row r="2796">
          <cell r="A2796">
            <v>4303500</v>
          </cell>
          <cell r="B2796" t="str">
            <v>Coletor em alumínio para sistema de aquecimento solar com área coletora até 1,60 m²</v>
          </cell>
          <cell r="C2796" t="str">
            <v>UN</v>
          </cell>
          <cell r="D2796">
            <v>1050.3499999999999</v>
          </cell>
          <cell r="E2796">
            <v>37.869999999999997</v>
          </cell>
          <cell r="F2796">
            <v>1088.22</v>
          </cell>
        </row>
        <row r="2797">
          <cell r="A2797">
            <v>4303510</v>
          </cell>
          <cell r="B2797" t="str">
            <v>Coletor em alumínio para sistema de aquecimento solar com área coletora até 2,00 m²</v>
          </cell>
          <cell r="C2797" t="str">
            <v>UN</v>
          </cell>
          <cell r="D2797">
            <v>1330.22</v>
          </cell>
          <cell r="E2797">
            <v>47.33</v>
          </cell>
          <cell r="F2797">
            <v>1377.55</v>
          </cell>
        </row>
        <row r="2798">
          <cell r="A2798">
            <v>4303550</v>
          </cell>
          <cell r="B2798" t="str">
            <v>Reservatório térmico horizontal em aço inoxidável AISI 304, capacidade de 500 litros</v>
          </cell>
          <cell r="C2798" t="str">
            <v>UN</v>
          </cell>
          <cell r="D2798">
            <v>2677.52</v>
          </cell>
          <cell r="E2798">
            <v>50.91</v>
          </cell>
          <cell r="F2798">
            <v>2728.43</v>
          </cell>
        </row>
        <row r="2799">
          <cell r="A2799">
            <v>4304</v>
          </cell>
          <cell r="B2799" t="str">
            <v>Torneiras eletricas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4304020</v>
          </cell>
          <cell r="B2800" t="str">
            <v>Torneira elétrica</v>
          </cell>
          <cell r="C2800" t="str">
            <v>UN</v>
          </cell>
          <cell r="D2800">
            <v>176</v>
          </cell>
          <cell r="E2800">
            <v>29.14</v>
          </cell>
          <cell r="F2800">
            <v>205.14</v>
          </cell>
        </row>
        <row r="2801">
          <cell r="A2801">
            <v>4305</v>
          </cell>
          <cell r="B2801" t="str">
            <v>Exaustor, ventilador e circulador de ar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</row>
        <row r="2802">
          <cell r="A2802">
            <v>4305030</v>
          </cell>
          <cell r="B2802" t="str">
            <v>Exaustor elétrico em plástico, vazão de 150 a 190m³/h</v>
          </cell>
          <cell r="C2802" t="str">
            <v>UN</v>
          </cell>
          <cell r="D2802">
            <v>381.03</v>
          </cell>
          <cell r="E2802">
            <v>36.39</v>
          </cell>
          <cell r="F2802">
            <v>417.42</v>
          </cell>
        </row>
        <row r="2803">
          <cell r="A2803">
            <v>4305100</v>
          </cell>
          <cell r="B2803" t="str">
            <v>Insuflador de ar compacto, para renovação de ar em ambientes, vazão máxima 93 m³/h</v>
          </cell>
          <cell r="C2803" t="str">
            <v>UN</v>
          </cell>
          <cell r="D2803">
            <v>289.48</v>
          </cell>
          <cell r="E2803">
            <v>36.39</v>
          </cell>
          <cell r="F2803">
            <v>325.87</v>
          </cell>
        </row>
        <row r="2804">
          <cell r="A2804">
            <v>4306</v>
          </cell>
          <cell r="B2804" t="str">
            <v>Emissores de som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4306010</v>
          </cell>
          <cell r="B2805" t="str">
            <v>Cigarra de embutir 50/60HZ até 127V, com placa</v>
          </cell>
          <cell r="C2805" t="str">
            <v>UN</v>
          </cell>
          <cell r="D2805">
            <v>33.18</v>
          </cell>
          <cell r="E2805">
            <v>18.2</v>
          </cell>
          <cell r="F2805">
            <v>51.38</v>
          </cell>
        </row>
        <row r="2806">
          <cell r="A2806">
            <v>4307</v>
          </cell>
          <cell r="B2806" t="str">
            <v>Aparelho condicionador de ar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4307070</v>
          </cell>
          <cell r="B2807" t="str">
            <v>Ar condicionado a frio, tipo split piso teto com capacidade de 48.000 BTU/h</v>
          </cell>
          <cell r="C2807" t="str">
            <v>CJ</v>
          </cell>
          <cell r="D2807">
            <v>7222.21</v>
          </cell>
          <cell r="E2807">
            <v>297.69</v>
          </cell>
          <cell r="F2807">
            <v>7519.9</v>
          </cell>
        </row>
        <row r="2808">
          <cell r="A2808">
            <v>4307300</v>
          </cell>
          <cell r="B2808" t="str">
            <v>Ar condicionado a frio, tipo split cassete com capacidade de 18.000 BTU/h</v>
          </cell>
          <cell r="C2808" t="str">
            <v>CJ</v>
          </cell>
          <cell r="D2808">
            <v>6410.82</v>
          </cell>
          <cell r="E2808">
            <v>288.41000000000003</v>
          </cell>
          <cell r="F2808">
            <v>6699.23</v>
          </cell>
        </row>
        <row r="2809">
          <cell r="A2809">
            <v>4307310</v>
          </cell>
          <cell r="B2809" t="str">
            <v>Ar condicionado a frio, tipo split cassete com capacidade de 24.000 BTU/h</v>
          </cell>
          <cell r="C2809" t="str">
            <v>CJ</v>
          </cell>
          <cell r="D2809">
            <v>7766.26</v>
          </cell>
          <cell r="E2809">
            <v>297.69</v>
          </cell>
          <cell r="F2809">
            <v>8063.95</v>
          </cell>
        </row>
        <row r="2810">
          <cell r="A2810">
            <v>4307320</v>
          </cell>
          <cell r="B2810" t="str">
            <v>Ar condicionado a frio, tipo split cassete com capacidade de 36.000 BTU/h</v>
          </cell>
          <cell r="C2810" t="str">
            <v>CJ</v>
          </cell>
          <cell r="D2810">
            <v>11307.54</v>
          </cell>
          <cell r="E2810">
            <v>297.69</v>
          </cell>
          <cell r="F2810">
            <v>11605.23</v>
          </cell>
        </row>
        <row r="2811">
          <cell r="A2811">
            <v>4307330</v>
          </cell>
          <cell r="B2811" t="str">
            <v>Ar condicionado a frio, tipo split parede com capacidade de 12.000 BTU/h</v>
          </cell>
          <cell r="C2811" t="str">
            <v>CJ</v>
          </cell>
          <cell r="D2811">
            <v>2775.19</v>
          </cell>
          <cell r="E2811">
            <v>288.41000000000003</v>
          </cell>
          <cell r="F2811">
            <v>3063.6</v>
          </cell>
        </row>
        <row r="2812">
          <cell r="A2812">
            <v>4307340</v>
          </cell>
          <cell r="B2812" t="str">
            <v>Ar condicionado a frio, tipo split parede com capacidade de 18.000 BTU/h</v>
          </cell>
          <cell r="C2812" t="str">
            <v>CJ</v>
          </cell>
          <cell r="D2812">
            <v>3755.95</v>
          </cell>
          <cell r="E2812">
            <v>288.41000000000003</v>
          </cell>
          <cell r="F2812">
            <v>4044.36</v>
          </cell>
        </row>
        <row r="2813">
          <cell r="A2813">
            <v>4307350</v>
          </cell>
          <cell r="B2813" t="str">
            <v>Ar condicionado a frio, tipo split parede com capacidade de 24.000 BTU/h</v>
          </cell>
          <cell r="C2813" t="str">
            <v>CJ</v>
          </cell>
          <cell r="D2813">
            <v>5673.03</v>
          </cell>
          <cell r="E2813">
            <v>297.69</v>
          </cell>
          <cell r="F2813">
            <v>5970.72</v>
          </cell>
        </row>
        <row r="2814">
          <cell r="A2814">
            <v>4307360</v>
          </cell>
          <cell r="B2814" t="str">
            <v>Ar condicionado a frio, tipo split parede com capacidade de 30.000 BTU/h</v>
          </cell>
          <cell r="C2814" t="str">
            <v>CJ</v>
          </cell>
          <cell r="D2814">
            <v>6177.44</v>
          </cell>
          <cell r="E2814">
            <v>297.69</v>
          </cell>
          <cell r="F2814">
            <v>6475.13</v>
          </cell>
        </row>
        <row r="2815">
          <cell r="A2815">
            <v>4307380</v>
          </cell>
          <cell r="B2815" t="str">
            <v>Ar condicionado a frio, tipo split piso teto com capacidade de 24.000 BTU/h</v>
          </cell>
          <cell r="C2815" t="str">
            <v>CJ</v>
          </cell>
          <cell r="D2815">
            <v>6221.08</v>
          </cell>
          <cell r="E2815">
            <v>297.69</v>
          </cell>
          <cell r="F2815">
            <v>6518.77</v>
          </cell>
        </row>
        <row r="2816">
          <cell r="A2816">
            <v>4307390</v>
          </cell>
          <cell r="B2816" t="str">
            <v>Ar condicionado a frio, tipo split piso teto com capacidade de 36.000 BTU/h</v>
          </cell>
          <cell r="C2816" t="str">
            <v>CJ</v>
          </cell>
          <cell r="D2816">
            <v>9321.4599999999991</v>
          </cell>
          <cell r="E2816">
            <v>297.69</v>
          </cell>
          <cell r="F2816">
            <v>9619.15</v>
          </cell>
        </row>
        <row r="2817">
          <cell r="A2817">
            <v>4308</v>
          </cell>
          <cell r="B2817" t="str">
            <v>Equipamentos para sistema VRF ar condicionado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4308001</v>
          </cell>
          <cell r="B2818" t="str">
            <v>Condensador para sistema VRF de ar condicionado, capacidade até 6 TR</v>
          </cell>
          <cell r="C2818" t="str">
            <v>UN</v>
          </cell>
          <cell r="D2818">
            <v>36238.230000000003</v>
          </cell>
          <cell r="E2818">
            <v>675.44</v>
          </cell>
          <cell r="F2818">
            <v>36913.67</v>
          </cell>
        </row>
        <row r="2819">
          <cell r="A2819">
            <v>4308002</v>
          </cell>
          <cell r="B2819" t="str">
            <v>Condensador para sistema VRF de ar condicionado, capacidade de 8 TR a 10 TR</v>
          </cell>
          <cell r="C2819" t="str">
            <v>UN</v>
          </cell>
          <cell r="D2819">
            <v>41889.769999999997</v>
          </cell>
          <cell r="E2819">
            <v>675.44</v>
          </cell>
          <cell r="F2819">
            <v>42565.21</v>
          </cell>
        </row>
        <row r="2820">
          <cell r="A2820">
            <v>4308003</v>
          </cell>
          <cell r="B2820" t="str">
            <v>Condensador para sistema VRF de ar condicionado, capacidade de 11 TR a 13 TR</v>
          </cell>
          <cell r="C2820" t="str">
            <v>UN</v>
          </cell>
          <cell r="D2820">
            <v>48400.55</v>
          </cell>
          <cell r="E2820">
            <v>675.44</v>
          </cell>
          <cell r="F2820">
            <v>49075.99</v>
          </cell>
        </row>
        <row r="2821">
          <cell r="A2821">
            <v>4308004</v>
          </cell>
          <cell r="B2821" t="str">
            <v>Condensador para sistema VRF de ar condicionado, capacidade de 14 TR a 16 TR</v>
          </cell>
          <cell r="C2821" t="str">
            <v>UN</v>
          </cell>
          <cell r="D2821">
            <v>53936.94</v>
          </cell>
          <cell r="E2821">
            <v>675.44</v>
          </cell>
          <cell r="F2821">
            <v>54612.38</v>
          </cell>
        </row>
        <row r="2822">
          <cell r="A2822">
            <v>4308020</v>
          </cell>
          <cell r="B2822" t="str">
            <v>Evaporador para sistema VRF de ar condicionado, tipo parede, capacidade de 1 TR</v>
          </cell>
          <cell r="C2822" t="str">
            <v>UN</v>
          </cell>
          <cell r="D2822">
            <v>3484.32</v>
          </cell>
          <cell r="E2822">
            <v>591.01</v>
          </cell>
          <cell r="F2822">
            <v>4075.33</v>
          </cell>
        </row>
        <row r="2823">
          <cell r="A2823">
            <v>4308021</v>
          </cell>
          <cell r="B2823" t="str">
            <v>Evaporador para sistema VRF de ar condicionado, tipo parede, capacidade de 2 TR</v>
          </cell>
          <cell r="C2823" t="str">
            <v>UN</v>
          </cell>
          <cell r="D2823">
            <v>4504.6099999999997</v>
          </cell>
          <cell r="E2823">
            <v>591.01</v>
          </cell>
          <cell r="F2823">
            <v>5095.62</v>
          </cell>
        </row>
        <row r="2824">
          <cell r="A2824">
            <v>4308022</v>
          </cell>
          <cell r="B2824" t="str">
            <v>Evaporador para sistema VRF de ar condicionado, tipo parede, capacidade de 3 TR</v>
          </cell>
          <cell r="C2824" t="str">
            <v>UN</v>
          </cell>
          <cell r="D2824">
            <v>6056.92</v>
          </cell>
          <cell r="E2824">
            <v>591.01</v>
          </cell>
          <cell r="F2824">
            <v>6647.93</v>
          </cell>
        </row>
        <row r="2825">
          <cell r="A2825">
            <v>4308030</v>
          </cell>
          <cell r="B2825" t="str">
            <v>Evaporador para sistema VRF de ar condicionado, tipo piso teto, capacidade de 1 TR</v>
          </cell>
          <cell r="C2825" t="str">
            <v>UN</v>
          </cell>
          <cell r="D2825">
            <v>3878.83</v>
          </cell>
          <cell r="E2825">
            <v>591.01</v>
          </cell>
          <cell r="F2825">
            <v>4469.84</v>
          </cell>
        </row>
        <row r="2826">
          <cell r="A2826">
            <v>4308031</v>
          </cell>
          <cell r="B2826" t="str">
            <v>Evaporador para sistema VRF de ar condicionado, tipo piso teto, capacidade de 2 TR</v>
          </cell>
          <cell r="C2826" t="str">
            <v>UN</v>
          </cell>
          <cell r="D2826">
            <v>4466.3500000000004</v>
          </cell>
          <cell r="E2826">
            <v>591.01</v>
          </cell>
          <cell r="F2826">
            <v>5057.3599999999997</v>
          </cell>
        </row>
        <row r="2827">
          <cell r="A2827">
            <v>4308032</v>
          </cell>
          <cell r="B2827" t="str">
            <v>Evaporador para sistema VRF de ar condicionado, tipo piso teto, capacidade de 3 TR</v>
          </cell>
          <cell r="C2827" t="str">
            <v>UN</v>
          </cell>
          <cell r="D2827">
            <v>5302.67</v>
          </cell>
          <cell r="E2827">
            <v>591.01</v>
          </cell>
          <cell r="F2827">
            <v>5893.68</v>
          </cell>
        </row>
        <row r="2828">
          <cell r="A2828">
            <v>4308033</v>
          </cell>
          <cell r="B2828" t="str">
            <v>Evaporador para sistema VRF de ar condicionado, tipo piso teto, capacidade de 4 TR</v>
          </cell>
          <cell r="C2828" t="str">
            <v>UN</v>
          </cell>
          <cell r="D2828">
            <v>6141.67</v>
          </cell>
          <cell r="E2828">
            <v>591.01</v>
          </cell>
          <cell r="F2828">
            <v>6732.68</v>
          </cell>
        </row>
        <row r="2829">
          <cell r="A2829">
            <v>4308040</v>
          </cell>
          <cell r="B2829" t="str">
            <v>Evaporador para sistema VRF de ar condicionado, tipo cassete, capacidade de 1 TR</v>
          </cell>
          <cell r="C2829" t="str">
            <v>UN</v>
          </cell>
          <cell r="D2829">
            <v>3579.83</v>
          </cell>
          <cell r="E2829">
            <v>591.01</v>
          </cell>
          <cell r="F2829">
            <v>4170.84</v>
          </cell>
        </row>
        <row r="2830">
          <cell r="A2830">
            <v>4308041</v>
          </cell>
          <cell r="B2830" t="str">
            <v>Evaporador para sistema VRF de ar condicionado, tipo cassete, capacidade de 2 TR</v>
          </cell>
          <cell r="C2830" t="str">
            <v>UN</v>
          </cell>
          <cell r="D2830">
            <v>4067.14</v>
          </cell>
          <cell r="E2830">
            <v>591.01</v>
          </cell>
          <cell r="F2830">
            <v>4658.1499999999996</v>
          </cell>
        </row>
        <row r="2831">
          <cell r="A2831">
            <v>4308042</v>
          </cell>
          <cell r="B2831" t="str">
            <v>Evaporador para sistema VRF de ar condicionado, tipo cassete, capacidade de 3 TR</v>
          </cell>
          <cell r="C2831" t="str">
            <v>UN</v>
          </cell>
          <cell r="D2831">
            <v>4414.43</v>
          </cell>
          <cell r="E2831">
            <v>591.01</v>
          </cell>
          <cell r="F2831">
            <v>5005.4399999999996</v>
          </cell>
        </row>
        <row r="2832">
          <cell r="A2832">
            <v>4308043</v>
          </cell>
          <cell r="B2832" t="str">
            <v>Evaporador para sistema VRF de ar condicionado, tipo cassete, capacidade de 4 TR</v>
          </cell>
          <cell r="C2832" t="str">
            <v>UN</v>
          </cell>
          <cell r="D2832">
            <v>4559.24</v>
          </cell>
          <cell r="E2832">
            <v>591.01</v>
          </cell>
          <cell r="F2832">
            <v>5150.25</v>
          </cell>
        </row>
        <row r="2833">
          <cell r="A2833">
            <v>4310</v>
          </cell>
          <cell r="B2833" t="str">
            <v>Bombas centrifugas, uso geral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4310050</v>
          </cell>
          <cell r="B2834" t="str">
            <v>Conjunto motor-bomba (centrífuga) 10 cv, monoestágio, Hman= 24 a 36 mca, Q= 53 a 45 m³/h</v>
          </cell>
          <cell r="C2834" t="str">
            <v>UN</v>
          </cell>
          <cell r="D2834">
            <v>7451.83</v>
          </cell>
          <cell r="E2834">
            <v>203.64</v>
          </cell>
          <cell r="F2834">
            <v>7655.47</v>
          </cell>
        </row>
        <row r="2835">
          <cell r="A2835">
            <v>4310090</v>
          </cell>
          <cell r="B2835" t="str">
            <v>Conjunto motor-bomba (centrífuga) 20 cv, monoestágio, Hman= 40 a 70 mca, Q= 76 a 28 m³/h</v>
          </cell>
          <cell r="C2835" t="str">
            <v>UN</v>
          </cell>
          <cell r="D2835">
            <v>13123.81</v>
          </cell>
          <cell r="E2835">
            <v>203.64</v>
          </cell>
          <cell r="F2835">
            <v>13327.45</v>
          </cell>
        </row>
        <row r="2836">
          <cell r="A2836">
            <v>4310110</v>
          </cell>
          <cell r="B2836" t="str">
            <v>Conjunto motor-bomba (centrífuga) 5 cv, monoestágio, Hmam= 14 a 26 mca, Q= 56 a 30 m³/h</v>
          </cell>
          <cell r="C2836" t="str">
            <v>UN</v>
          </cell>
          <cell r="D2836">
            <v>3600.62</v>
          </cell>
          <cell r="E2836">
            <v>203.64</v>
          </cell>
          <cell r="F2836">
            <v>3804.26</v>
          </cell>
        </row>
        <row r="2837">
          <cell r="A2837">
            <v>4310130</v>
          </cell>
          <cell r="B2837" t="str">
            <v>Conjunto motor-bomba (centrífuga) 3/4 cv, monoestágio, Hman= 10 a 16 mca, Q= 12,7 a 8 m³/h</v>
          </cell>
          <cell r="C2837" t="str">
            <v>UN</v>
          </cell>
          <cell r="D2837">
            <v>1924.37</v>
          </cell>
          <cell r="E2837">
            <v>203.64</v>
          </cell>
          <cell r="F2837">
            <v>2128.0100000000002</v>
          </cell>
        </row>
        <row r="2838">
          <cell r="A2838">
            <v>4310210</v>
          </cell>
          <cell r="B2838" t="str">
            <v>Conjunto motor-bomba (centrífuga) 60 cv, monoestágio, Hman= 90 a 125 mca, Q= 115 a 50 m³/h</v>
          </cell>
          <cell r="C2838" t="str">
            <v>UN</v>
          </cell>
          <cell r="D2838">
            <v>34874.949999999997</v>
          </cell>
          <cell r="E2838">
            <v>203.64</v>
          </cell>
          <cell r="F2838">
            <v>35078.589999999997</v>
          </cell>
        </row>
        <row r="2839">
          <cell r="A2839">
            <v>4310230</v>
          </cell>
          <cell r="B2839" t="str">
            <v>Conjunto motor-bomba (centrífuga) 2 cv, monoestágio, Hman= 12 a 27 mca, Q= 25 a 8 m³/h</v>
          </cell>
          <cell r="C2839" t="str">
            <v>UN</v>
          </cell>
          <cell r="D2839">
            <v>2380.16</v>
          </cell>
          <cell r="E2839">
            <v>203.64</v>
          </cell>
          <cell r="F2839">
            <v>2583.8000000000002</v>
          </cell>
        </row>
        <row r="2840">
          <cell r="A2840">
            <v>4310250</v>
          </cell>
          <cell r="B2840" t="str">
            <v>Conjunto motor-bomba (centrífuga) 15 cv, monoestágio, Hman= 30 a 60 mca, Q= 82 a 20 m³/h</v>
          </cell>
          <cell r="C2840" t="str">
            <v>UN</v>
          </cell>
          <cell r="D2840">
            <v>7656.78</v>
          </cell>
          <cell r="E2840">
            <v>203.64</v>
          </cell>
          <cell r="F2840">
            <v>7860.42</v>
          </cell>
        </row>
        <row r="2841">
          <cell r="A2841">
            <v>4310290</v>
          </cell>
          <cell r="B2841" t="str">
            <v>Conjunto motor-bomba (centrífuga) 5 cv, monoestágio, Hman= 24 a 33 mca, Q= 41,6 a 35,2 m³/</v>
          </cell>
          <cell r="C2841" t="str">
            <v>UN</v>
          </cell>
          <cell r="D2841">
            <v>3669.46</v>
          </cell>
          <cell r="E2841">
            <v>203.64</v>
          </cell>
          <cell r="F2841">
            <v>3873.1</v>
          </cell>
        </row>
        <row r="2842">
          <cell r="A2842">
            <v>4310450</v>
          </cell>
          <cell r="B2842" t="str">
            <v>Conjunto motor-bomba (centrífuga) 30 cv, monoestágio, Hman= 20 a 50 mca, Q= 197 a 112 m³/h</v>
          </cell>
          <cell r="C2842" t="str">
            <v>UN</v>
          </cell>
          <cell r="D2842">
            <v>13958.95</v>
          </cell>
          <cell r="E2842">
            <v>203.64</v>
          </cell>
          <cell r="F2842">
            <v>14162.59</v>
          </cell>
        </row>
        <row r="2843">
          <cell r="A2843">
            <v>4310452</v>
          </cell>
          <cell r="B2843" t="str">
            <v>Conjunto motor-bomba (centrífuga) 1,5 cv, multiestágio, Hman= 20 a 35 mca, Q= 7,1 a 4,5 m³</v>
          </cell>
          <cell r="C2843" t="str">
            <v>UN</v>
          </cell>
          <cell r="D2843">
            <v>2953.74</v>
          </cell>
          <cell r="E2843">
            <v>203.64</v>
          </cell>
          <cell r="F2843">
            <v>3157.38</v>
          </cell>
        </row>
        <row r="2844">
          <cell r="A2844">
            <v>4310454</v>
          </cell>
          <cell r="B2844" t="str">
            <v>Conjunto motor-bomba (centrífuga) 3 cv, multiestágio, Hman= 30 a 45 mca, Q= 12,4 a 8,4 m³/</v>
          </cell>
          <cell r="C2844" t="str">
            <v>UN</v>
          </cell>
          <cell r="D2844">
            <v>4070.81</v>
          </cell>
          <cell r="E2844">
            <v>203.64</v>
          </cell>
          <cell r="F2844">
            <v>4274.45</v>
          </cell>
        </row>
        <row r="2845">
          <cell r="A2845">
            <v>4310456</v>
          </cell>
          <cell r="B2845" t="str">
            <v>Conjunto motor-bomba (centrífuga) 3 cv, multiestágio, Hman= 35 a 60 mca, Q= 7,8 a 5,8 m³/h</v>
          </cell>
          <cell r="C2845" t="str">
            <v>UN</v>
          </cell>
          <cell r="D2845">
            <v>4510.05</v>
          </cell>
          <cell r="E2845">
            <v>203.64</v>
          </cell>
          <cell r="F2845">
            <v>4713.6899999999996</v>
          </cell>
        </row>
        <row r="2846">
          <cell r="A2846">
            <v>4310480</v>
          </cell>
          <cell r="B2846" t="str">
            <v xml:space="preserve">Conjunto motor-bomba (centrífuga) 7,5 cv, multiestágio, Hman= 30 a 80 mca, Q= 21,6 a 12,0 </v>
          </cell>
          <cell r="C2846" t="str">
            <v>UN</v>
          </cell>
          <cell r="D2846">
            <v>6210.39</v>
          </cell>
          <cell r="E2846">
            <v>203.64</v>
          </cell>
          <cell r="F2846">
            <v>6414.03</v>
          </cell>
        </row>
        <row r="2847">
          <cell r="A2847">
            <v>4310490</v>
          </cell>
          <cell r="B2847" t="str">
            <v>Conjunto motor-bomba (centrífuga) 5 cv, multiestágio, Hman= 25 a 50 mca, Q= 21,0 a 13,3 m³</v>
          </cell>
          <cell r="C2847" t="str">
            <v>UN</v>
          </cell>
          <cell r="D2847">
            <v>4733.93</v>
          </cell>
          <cell r="E2847">
            <v>203.64</v>
          </cell>
          <cell r="F2847">
            <v>4937.57</v>
          </cell>
        </row>
        <row r="2848">
          <cell r="A2848">
            <v>4310620</v>
          </cell>
          <cell r="B2848" t="str">
            <v>Conjunto motor-bomba (centrífuga), 0,5 cv, monoestágio, Hman= 10 a 20 mca, Q= 7,5 a 1,5 m³</v>
          </cell>
          <cell r="C2848" t="str">
            <v>UN</v>
          </cell>
          <cell r="D2848">
            <v>1194.72</v>
          </cell>
          <cell r="E2848">
            <v>203.64</v>
          </cell>
          <cell r="F2848">
            <v>1398.36</v>
          </cell>
        </row>
        <row r="2849">
          <cell r="A2849">
            <v>4310670</v>
          </cell>
          <cell r="B2849" t="str">
            <v>Conjunto motor-bomba (centrífuga) 0,5 cv, monoestágio, trifásico, Hman= 9 a 21 mca, Q= 8,3</v>
          </cell>
          <cell r="C2849" t="str">
            <v>UN</v>
          </cell>
          <cell r="D2849">
            <v>976.61</v>
          </cell>
          <cell r="E2849">
            <v>203.64</v>
          </cell>
          <cell r="F2849">
            <v>1180.25</v>
          </cell>
        </row>
        <row r="2850">
          <cell r="A2850">
            <v>4310730</v>
          </cell>
          <cell r="B2850" t="str">
            <v>Conjunto motor-bomba (centrífuga) 30 cv, monoestágio trifásico, Hman= 70 a 94 mca, Q= 34,8</v>
          </cell>
          <cell r="C2850" t="str">
            <v>UN</v>
          </cell>
          <cell r="D2850">
            <v>13217.39</v>
          </cell>
          <cell r="E2850">
            <v>203.64</v>
          </cell>
          <cell r="F2850">
            <v>13421.03</v>
          </cell>
        </row>
        <row r="2851">
          <cell r="A2851">
            <v>4310740</v>
          </cell>
          <cell r="B2851" t="str">
            <v>Conjunto motor-bomba (centrífuga) 20 cv, monoestágio trifásico, Hman= 62 a 90 mca, Q= 21,1</v>
          </cell>
          <cell r="C2851" t="str">
            <v>UN</v>
          </cell>
          <cell r="D2851">
            <v>9600.0300000000007</v>
          </cell>
          <cell r="E2851">
            <v>203.64</v>
          </cell>
          <cell r="F2851">
            <v>9803.67</v>
          </cell>
        </row>
        <row r="2852">
          <cell r="A2852">
            <v>4310750</v>
          </cell>
          <cell r="B2852" t="str">
            <v xml:space="preserve">Conjunto motor-bomba (centrífuga) 1 cv, monoestágio trifásico, Hman= 8 a 25 mca e Q= 11 a </v>
          </cell>
          <cell r="C2852" t="str">
            <v>UN</v>
          </cell>
          <cell r="D2852">
            <v>1210.6199999999999</v>
          </cell>
          <cell r="E2852">
            <v>203.64</v>
          </cell>
          <cell r="F2852">
            <v>1414.26</v>
          </cell>
        </row>
        <row r="2853">
          <cell r="A2853">
            <v>4310770</v>
          </cell>
          <cell r="B2853" t="str">
            <v>Conjunto motor-bomba (centrífuga) 40 cv, monoestágio trifásico, Hman= 45 a 75 mca e Q= 120</v>
          </cell>
          <cell r="C2853" t="str">
            <v>UN</v>
          </cell>
          <cell r="D2853">
            <v>24621.32</v>
          </cell>
          <cell r="E2853">
            <v>203.64</v>
          </cell>
          <cell r="F2853">
            <v>24824.959999999999</v>
          </cell>
        </row>
        <row r="2854">
          <cell r="A2854">
            <v>4310780</v>
          </cell>
          <cell r="B2854" t="str">
            <v>Conjunto motor-bomba (centrífuga) 50 cv, monoestágio trifásico, Hman= 61 a 81 mca e Q= 170</v>
          </cell>
          <cell r="C2854" t="str">
            <v>UN</v>
          </cell>
          <cell r="D2854">
            <v>27760.82</v>
          </cell>
          <cell r="E2854">
            <v>203.64</v>
          </cell>
          <cell r="F2854">
            <v>27964.46</v>
          </cell>
        </row>
        <row r="2855">
          <cell r="A2855">
            <v>4310790</v>
          </cell>
          <cell r="B2855" t="str">
            <v xml:space="preserve">Conjunto motor-bomba (centrífuga) 1 cv, multiestágio trifásico, Hman= 15 a 30 mca, Q= 6,5 </v>
          </cell>
          <cell r="C2855" t="str">
            <v>UN</v>
          </cell>
          <cell r="D2855">
            <v>1692.76</v>
          </cell>
          <cell r="E2855">
            <v>203.64</v>
          </cell>
          <cell r="F2855">
            <v>1896.4</v>
          </cell>
        </row>
        <row r="2856">
          <cell r="A2856">
            <v>4310794</v>
          </cell>
          <cell r="B2856" t="str">
            <v>Conjunto motor-bomba (centrífuga) 1 cv, multiestágio trifásico, Hman= 70 a 115 mca e Q= 1,</v>
          </cell>
          <cell r="C2856" t="str">
            <v>UN</v>
          </cell>
          <cell r="D2856">
            <v>2522.86</v>
          </cell>
          <cell r="E2856">
            <v>203.64</v>
          </cell>
          <cell r="F2856">
            <v>2726.5</v>
          </cell>
        </row>
        <row r="2857">
          <cell r="A2857">
            <v>4311</v>
          </cell>
          <cell r="B2857" t="str">
            <v>Bombas submersiveis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4311050</v>
          </cell>
          <cell r="B2858" t="str">
            <v>Conjunto motor-bomba submersível para poço profundo de 6´, Q= 10 a 20m³/h, Hman= 80 a 48 m</v>
          </cell>
          <cell r="C2858" t="str">
            <v>UN</v>
          </cell>
          <cell r="D2858">
            <v>6589.24</v>
          </cell>
          <cell r="E2858">
            <v>436.68</v>
          </cell>
          <cell r="F2858">
            <v>7025.92</v>
          </cell>
        </row>
        <row r="2859">
          <cell r="A2859">
            <v>4311060</v>
          </cell>
          <cell r="B2859" t="str">
            <v>Conjunto motor-bomba submersível para poço profundo de 6´, Q= 10 a 20m³/h, Hman= 108 a 64,</v>
          </cell>
          <cell r="C2859" t="str">
            <v>UN</v>
          </cell>
          <cell r="D2859">
            <v>7420.76</v>
          </cell>
          <cell r="E2859">
            <v>436.68</v>
          </cell>
          <cell r="F2859">
            <v>7857.44</v>
          </cell>
        </row>
        <row r="2860">
          <cell r="A2860">
            <v>4311100</v>
          </cell>
          <cell r="B2860" t="str">
            <v>Conjunto motor-bomba submersível para poço profundo de 6´, Q= 10 a 20m³/h, Hman= 274 a 170</v>
          </cell>
          <cell r="C2860" t="str">
            <v>UN</v>
          </cell>
          <cell r="D2860">
            <v>16370.61</v>
          </cell>
          <cell r="E2860">
            <v>436.68</v>
          </cell>
          <cell r="F2860">
            <v>16807.29</v>
          </cell>
        </row>
        <row r="2861">
          <cell r="A2861">
            <v>4311110</v>
          </cell>
          <cell r="B2861" t="str">
            <v>Conjunto motor-bomba submersível para poço profundo de 6´, Q= 20 a 34m³/h, Hman= 56,5 a 32</v>
          </cell>
          <cell r="C2861" t="str">
            <v>UN</v>
          </cell>
          <cell r="D2861">
            <v>6985.16</v>
          </cell>
          <cell r="E2861">
            <v>436.68</v>
          </cell>
          <cell r="F2861">
            <v>7421.84</v>
          </cell>
        </row>
        <row r="2862">
          <cell r="A2862">
            <v>4311130</v>
          </cell>
          <cell r="B2862" t="str">
            <v>Conjunto motor-bomba submersível para poço profundo de 6´, Q= 20 a 34m³/h, Hman= 92,5 a 53</v>
          </cell>
          <cell r="C2862" t="str">
            <v>UN</v>
          </cell>
          <cell r="D2862">
            <v>8243.17</v>
          </cell>
          <cell r="E2862">
            <v>436.68</v>
          </cell>
          <cell r="F2862">
            <v>8679.85</v>
          </cell>
        </row>
        <row r="2863">
          <cell r="A2863">
            <v>4311150</v>
          </cell>
          <cell r="B2863" t="str">
            <v xml:space="preserve">Conjunto motor-bomba submersível para poço profundo de 6´, Q= 20 a 34m³/h, Hman= 152 a 88 </v>
          </cell>
          <cell r="C2863" t="str">
            <v>UN</v>
          </cell>
          <cell r="D2863">
            <v>14656.6</v>
          </cell>
          <cell r="E2863">
            <v>436.68</v>
          </cell>
          <cell r="F2863">
            <v>15093.28</v>
          </cell>
        </row>
        <row r="2864">
          <cell r="A2864">
            <v>4311320</v>
          </cell>
          <cell r="B2864" t="str">
            <v>Conjunto motor-bomba submersível vertical para esgoto, Q= 4,8 a 25,8 m³/h, Hmam= 19 a 5 mc</v>
          </cell>
          <cell r="C2864" t="str">
            <v>UN</v>
          </cell>
          <cell r="D2864">
            <v>5079.1400000000003</v>
          </cell>
          <cell r="E2864">
            <v>291.12</v>
          </cell>
          <cell r="F2864">
            <v>5370.26</v>
          </cell>
        </row>
        <row r="2865">
          <cell r="A2865">
            <v>4311330</v>
          </cell>
          <cell r="B2865" t="str">
            <v>Conjunto motor-bomba submersível vertical para esgoto, Q= 4,6 a 57,2 m³/h, Hman= 13 a 4 mc</v>
          </cell>
          <cell r="C2865" t="str">
            <v>UN</v>
          </cell>
          <cell r="D2865">
            <v>6801.57</v>
          </cell>
          <cell r="E2865">
            <v>291.12</v>
          </cell>
          <cell r="F2865">
            <v>7092.69</v>
          </cell>
        </row>
        <row r="2866">
          <cell r="A2866">
            <v>4311360</v>
          </cell>
          <cell r="B2866" t="str">
            <v xml:space="preserve">Conjunto motor-bomba submersível vertical para águas residuais, Q= 2 a16 m³/h, Hman= 12 a </v>
          </cell>
          <cell r="C2866" t="str">
            <v>UN</v>
          </cell>
          <cell r="D2866">
            <v>2025.31</v>
          </cell>
          <cell r="E2866">
            <v>291.12</v>
          </cell>
          <cell r="F2866">
            <v>2316.4299999999998</v>
          </cell>
        </row>
        <row r="2867">
          <cell r="A2867">
            <v>4311370</v>
          </cell>
          <cell r="B2867" t="str">
            <v>Conjunto motor-bomba submersível vertical para águas residuais, Q= 3 a 20 m³/h, Hman= 13 a</v>
          </cell>
          <cell r="C2867" t="str">
            <v>UN</v>
          </cell>
          <cell r="D2867">
            <v>2458.1</v>
          </cell>
          <cell r="E2867">
            <v>291.12</v>
          </cell>
          <cell r="F2867">
            <v>2749.22</v>
          </cell>
        </row>
        <row r="2868">
          <cell r="A2868">
            <v>4311380</v>
          </cell>
          <cell r="B2868" t="str">
            <v xml:space="preserve">Conjunto motor-bomba submersível vertical para águas residuais, Q= 10 a 50 m³/h, Hman= 22 </v>
          </cell>
          <cell r="C2868" t="str">
            <v>UN</v>
          </cell>
          <cell r="D2868">
            <v>5243.17</v>
          </cell>
          <cell r="E2868">
            <v>291.12</v>
          </cell>
          <cell r="F2868">
            <v>5534.29</v>
          </cell>
        </row>
        <row r="2869">
          <cell r="A2869">
            <v>4311390</v>
          </cell>
          <cell r="B2869" t="str">
            <v>Conjunto motor-bomba submersível vertical para águas residuais, Q= 8 a 45 m³/h, Hman= 10,5</v>
          </cell>
          <cell r="C2869" t="str">
            <v>UN</v>
          </cell>
          <cell r="D2869">
            <v>3418.2</v>
          </cell>
          <cell r="E2869">
            <v>291.12</v>
          </cell>
          <cell r="F2869">
            <v>3709.32</v>
          </cell>
        </row>
        <row r="2870">
          <cell r="A2870">
            <v>4311400</v>
          </cell>
          <cell r="B2870" t="str">
            <v>Conjunto motor-bomba submersível vertical para esgoto, Q= 3,4 a 86,3 m³/h, Hman= 14 a 5 mc</v>
          </cell>
          <cell r="C2870" t="str">
            <v>UN</v>
          </cell>
          <cell r="D2870">
            <v>12599.53</v>
          </cell>
          <cell r="E2870">
            <v>291.12</v>
          </cell>
          <cell r="F2870">
            <v>12890.65</v>
          </cell>
        </row>
        <row r="2871">
          <cell r="A2871">
            <v>4311410</v>
          </cell>
          <cell r="B2871" t="str">
            <v>Conjunto motor-bomba submersível vertical para esgoto, Q= 9,1 a 113,6m³/h, Hman= 20 a 15 m</v>
          </cell>
          <cell r="C2871" t="str">
            <v>UN</v>
          </cell>
          <cell r="D2871">
            <v>19878.96</v>
          </cell>
          <cell r="E2871">
            <v>291.12</v>
          </cell>
          <cell r="F2871">
            <v>20170.080000000002</v>
          </cell>
        </row>
        <row r="2872">
          <cell r="A2872">
            <v>4311420</v>
          </cell>
          <cell r="B2872" t="str">
            <v>Conjunto motor-bomba submersível vertical para esgoto, Q=9,3 a 69,0 m³/h, Hman=15 a 7 mca,</v>
          </cell>
          <cell r="C2872" t="str">
            <v>UN</v>
          </cell>
          <cell r="D2872">
            <v>6195.44</v>
          </cell>
          <cell r="E2872">
            <v>291.12</v>
          </cell>
          <cell r="F2872">
            <v>6486.56</v>
          </cell>
        </row>
        <row r="2873">
          <cell r="A2873">
            <v>4311460</v>
          </cell>
          <cell r="B2873" t="str">
            <v xml:space="preserve">Conjunto motor-bomba submersível vertical para esgoto, Q= 40 m³/h, Hman= 40 mca, diâmetro </v>
          </cell>
          <cell r="C2873" t="str">
            <v>UN</v>
          </cell>
          <cell r="D2873">
            <v>22108.59</v>
          </cell>
          <cell r="E2873">
            <v>291.12</v>
          </cell>
          <cell r="F2873">
            <v>22399.71</v>
          </cell>
        </row>
        <row r="2874">
          <cell r="A2874">
            <v>4312</v>
          </cell>
          <cell r="B2874" t="str">
            <v>Bombas especiais, uso industrial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</row>
        <row r="2875">
          <cell r="A2875">
            <v>4312500</v>
          </cell>
          <cell r="B2875" t="str">
            <v>Filtro de areia com carga de areia filtrante, vazão de 16,9 m³/h</v>
          </cell>
          <cell r="C2875" t="str">
            <v>UN</v>
          </cell>
          <cell r="D2875">
            <v>3052.41</v>
          </cell>
          <cell r="E2875">
            <v>101.82</v>
          </cell>
          <cell r="F2875">
            <v>3154.23</v>
          </cell>
        </row>
        <row r="2876">
          <cell r="A2876">
            <v>4320</v>
          </cell>
          <cell r="B2876" t="str">
            <v>Reparos, conservacoes e complementos - GRUPO 43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4320130</v>
          </cell>
          <cell r="B2877" t="str">
            <v>Caixa de passagem para condicionamento de ar tipo Split, com saída de dreno único na verti</v>
          </cell>
          <cell r="C2877" t="str">
            <v>UN</v>
          </cell>
          <cell r="D2877">
            <v>26.82</v>
          </cell>
          <cell r="E2877">
            <v>9.65</v>
          </cell>
          <cell r="F2877">
            <v>36.47</v>
          </cell>
        </row>
        <row r="2878">
          <cell r="A2878">
            <v>4320140</v>
          </cell>
          <cell r="B2878" t="str">
            <v>Bomba de remoção de condensados para condicionadores de ar</v>
          </cell>
          <cell r="C2878" t="str">
            <v>UN</v>
          </cell>
          <cell r="D2878">
            <v>649.45000000000005</v>
          </cell>
          <cell r="E2878">
            <v>36.39</v>
          </cell>
          <cell r="F2878">
            <v>685.84</v>
          </cell>
        </row>
        <row r="2879">
          <cell r="A2879">
            <v>4320200</v>
          </cell>
          <cell r="B2879" t="str">
            <v>Controlador de temperatura analógico</v>
          </cell>
          <cell r="C2879" t="str">
            <v>UN</v>
          </cell>
          <cell r="D2879">
            <v>280.49</v>
          </cell>
          <cell r="E2879">
            <v>18.2</v>
          </cell>
          <cell r="F2879">
            <v>298.69</v>
          </cell>
        </row>
        <row r="2880">
          <cell r="A2880">
            <v>4320210</v>
          </cell>
          <cell r="B2880" t="str">
            <v>Bomba de circulação para água quente</v>
          </cell>
          <cell r="C2880" t="str">
            <v>UN</v>
          </cell>
          <cell r="D2880">
            <v>633.54</v>
          </cell>
          <cell r="E2880">
            <v>18.2</v>
          </cell>
          <cell r="F2880">
            <v>651.74</v>
          </cell>
        </row>
        <row r="2881">
          <cell r="A2881">
            <v>4320250</v>
          </cell>
          <cell r="B2881" t="str">
            <v>Poço termométrico em alumínio, com haste de 30mm e rosca 1/2" npt</v>
          </cell>
          <cell r="C2881" t="str">
            <v>UN</v>
          </cell>
          <cell r="D2881">
            <v>55.99</v>
          </cell>
          <cell r="E2881">
            <v>7.27</v>
          </cell>
          <cell r="F2881">
            <v>63.26</v>
          </cell>
        </row>
        <row r="2882">
          <cell r="A2882" t="str">
            <v>44</v>
          </cell>
          <cell r="B2882" t="str">
            <v>APARELHOS E METAIS HIDRAULICOS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4401</v>
          </cell>
          <cell r="B2883" t="str">
            <v>Aparelhos e loucas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4401030</v>
          </cell>
          <cell r="B2884" t="str">
            <v>Bacia turca de louça - 6 litros</v>
          </cell>
          <cell r="C2884" t="str">
            <v>UN</v>
          </cell>
          <cell r="D2884">
            <v>495.47</v>
          </cell>
          <cell r="E2884">
            <v>43.65</v>
          </cell>
          <cell r="F2884">
            <v>539.12</v>
          </cell>
        </row>
        <row r="2885">
          <cell r="A2885">
            <v>4401040</v>
          </cell>
          <cell r="B2885" t="str">
            <v xml:space="preserve">Bacia sifonada com caixa de descarga acoplada e tampa - infantil	</v>
          </cell>
          <cell r="C2885" t="str">
            <v>UN</v>
          </cell>
          <cell r="D2885">
            <v>730.73</v>
          </cell>
          <cell r="E2885">
            <v>50.91</v>
          </cell>
          <cell r="F2885">
            <v>781.64</v>
          </cell>
        </row>
        <row r="2886">
          <cell r="A2886">
            <v>4401050</v>
          </cell>
          <cell r="B2886" t="str">
            <v>Bacia sifonada de louça sem tampa - 6 litros</v>
          </cell>
          <cell r="C2886" t="str">
            <v>UN</v>
          </cell>
          <cell r="D2886">
            <v>202.33</v>
          </cell>
          <cell r="E2886">
            <v>43.65</v>
          </cell>
          <cell r="F2886">
            <v>245.98</v>
          </cell>
        </row>
        <row r="2887">
          <cell r="A2887">
            <v>4401070</v>
          </cell>
          <cell r="B2887" t="str">
            <v>Bacia sifonada de louça sem tampa com saída horizontal - 6 litros</v>
          </cell>
          <cell r="C2887" t="str">
            <v>UN</v>
          </cell>
          <cell r="D2887">
            <v>385.07</v>
          </cell>
          <cell r="E2887">
            <v>43.65</v>
          </cell>
          <cell r="F2887">
            <v>428.72</v>
          </cell>
        </row>
        <row r="2888">
          <cell r="A2888">
            <v>4401100</v>
          </cell>
          <cell r="B2888" t="str">
            <v>Lavatório de louça sem coluna</v>
          </cell>
          <cell r="C2888" t="str">
            <v>UN</v>
          </cell>
          <cell r="D2888">
            <v>70.010000000000005</v>
          </cell>
          <cell r="E2888">
            <v>50.91</v>
          </cell>
          <cell r="F2888">
            <v>120.92</v>
          </cell>
        </row>
        <row r="2889">
          <cell r="A2889">
            <v>4401110</v>
          </cell>
          <cell r="B2889" t="str">
            <v>Lavatório de louça com coluna</v>
          </cell>
          <cell r="C2889" t="str">
            <v>UN</v>
          </cell>
          <cell r="D2889">
            <v>187.8</v>
          </cell>
          <cell r="E2889">
            <v>50.91</v>
          </cell>
          <cell r="F2889">
            <v>238.71</v>
          </cell>
        </row>
        <row r="2890">
          <cell r="A2890">
            <v>4401160</v>
          </cell>
          <cell r="B2890" t="str">
            <v>Lavatório de louça pequeno com coluna suspensa - linha especial</v>
          </cell>
          <cell r="C2890" t="str">
            <v>UN</v>
          </cell>
          <cell r="D2890">
            <v>551.88</v>
          </cell>
          <cell r="E2890">
            <v>50.91</v>
          </cell>
          <cell r="F2890">
            <v>602.79</v>
          </cell>
        </row>
        <row r="2891">
          <cell r="A2891">
            <v>4401170</v>
          </cell>
          <cell r="B2891" t="str">
            <v>Lavatório em polipropileno</v>
          </cell>
          <cell r="C2891" t="str">
            <v>UN</v>
          </cell>
          <cell r="D2891">
            <v>35.950000000000003</v>
          </cell>
          <cell r="E2891">
            <v>18.2</v>
          </cell>
          <cell r="F2891">
            <v>54.15</v>
          </cell>
        </row>
        <row r="2892">
          <cell r="A2892">
            <v>4401200</v>
          </cell>
          <cell r="B2892" t="str">
            <v>Mictório de louça sifonado auto aspirante</v>
          </cell>
          <cell r="C2892" t="str">
            <v>UN</v>
          </cell>
          <cell r="D2892">
            <v>336.77</v>
          </cell>
          <cell r="E2892">
            <v>50.91</v>
          </cell>
          <cell r="F2892">
            <v>387.68</v>
          </cell>
        </row>
        <row r="2893">
          <cell r="A2893">
            <v>4401240</v>
          </cell>
          <cell r="B2893" t="str">
            <v>Lavatório em louça com coluna suspensa</v>
          </cell>
          <cell r="C2893" t="str">
            <v>UN</v>
          </cell>
          <cell r="D2893">
            <v>411.98</v>
          </cell>
          <cell r="E2893">
            <v>50.91</v>
          </cell>
          <cell r="F2893">
            <v>462.89</v>
          </cell>
        </row>
        <row r="2894">
          <cell r="A2894">
            <v>4401270</v>
          </cell>
          <cell r="B2894" t="str">
            <v>Cuba de louça de embutir oval</v>
          </cell>
          <cell r="C2894" t="str">
            <v>UN</v>
          </cell>
          <cell r="D2894">
            <v>82.86</v>
          </cell>
          <cell r="E2894">
            <v>18.2</v>
          </cell>
          <cell r="F2894">
            <v>101.06</v>
          </cell>
        </row>
        <row r="2895">
          <cell r="A2895">
            <v>4401310</v>
          </cell>
          <cell r="B2895" t="str">
            <v>Tanque de louça com coluna de 30 litros</v>
          </cell>
          <cell r="C2895" t="str">
            <v>UN</v>
          </cell>
          <cell r="D2895">
            <v>576.38</v>
          </cell>
          <cell r="E2895">
            <v>109.17</v>
          </cell>
          <cell r="F2895">
            <v>685.55</v>
          </cell>
        </row>
        <row r="2896">
          <cell r="A2896">
            <v>4401360</v>
          </cell>
          <cell r="B2896" t="str">
            <v>Tanque de louça com coluna de 18 a 20 litros</v>
          </cell>
          <cell r="C2896" t="str">
            <v>UN</v>
          </cell>
          <cell r="D2896">
            <v>468.14</v>
          </cell>
          <cell r="E2896">
            <v>109.17</v>
          </cell>
          <cell r="F2896">
            <v>577.30999999999995</v>
          </cell>
        </row>
        <row r="2897">
          <cell r="A2897">
            <v>4401370</v>
          </cell>
          <cell r="B2897" t="str">
            <v>Tanque em granito sintético, linha comercial - sem pertences</v>
          </cell>
          <cell r="C2897" t="str">
            <v>UN</v>
          </cell>
          <cell r="D2897">
            <v>199.76</v>
          </cell>
          <cell r="E2897">
            <v>36.39</v>
          </cell>
          <cell r="F2897">
            <v>236.15</v>
          </cell>
        </row>
        <row r="2898">
          <cell r="A2898">
            <v>4401610</v>
          </cell>
          <cell r="B2898" t="str">
            <v>Lavatório de louça para canto, sem coluna - sem pertences</v>
          </cell>
          <cell r="C2898" t="str">
            <v>UN</v>
          </cell>
          <cell r="D2898">
            <v>161.69999999999999</v>
          </cell>
          <cell r="E2898">
            <v>18.2</v>
          </cell>
          <cell r="F2898">
            <v>179.9</v>
          </cell>
        </row>
        <row r="2899">
          <cell r="A2899">
            <v>4401680</v>
          </cell>
          <cell r="B2899" t="str">
            <v>Caixa de descarga em plástico, de sobrepor, capacidade 9 litros com engate flexível</v>
          </cell>
          <cell r="C2899" t="str">
            <v>UN</v>
          </cell>
          <cell r="D2899">
            <v>76.680000000000007</v>
          </cell>
          <cell r="E2899">
            <v>12.01</v>
          </cell>
          <cell r="F2899">
            <v>88.69</v>
          </cell>
        </row>
        <row r="2900">
          <cell r="A2900">
            <v>4401690</v>
          </cell>
          <cell r="B2900" t="str">
            <v>Tanque de louça sem coluna de 30 litros</v>
          </cell>
          <cell r="C2900" t="str">
            <v>UN</v>
          </cell>
          <cell r="D2900">
            <v>451.18</v>
          </cell>
          <cell r="E2900">
            <v>109.17</v>
          </cell>
          <cell r="F2900">
            <v>560.35</v>
          </cell>
        </row>
        <row r="2901">
          <cell r="A2901">
            <v>4401800</v>
          </cell>
          <cell r="B2901" t="str">
            <v>Bacia sifonada com caixa de descarga acoplada sem tampa - 6 litros</v>
          </cell>
          <cell r="C2901" t="str">
            <v>CJ</v>
          </cell>
          <cell r="D2901">
            <v>545.58000000000004</v>
          </cell>
          <cell r="E2901">
            <v>43.65</v>
          </cell>
          <cell r="F2901">
            <v>589.23</v>
          </cell>
        </row>
        <row r="2902">
          <cell r="A2902">
            <v>4401850</v>
          </cell>
          <cell r="B2902" t="str">
            <v>Cuba de louça de embutir redonda</v>
          </cell>
          <cell r="C2902" t="str">
            <v>UN</v>
          </cell>
          <cell r="D2902">
            <v>90.25</v>
          </cell>
          <cell r="E2902">
            <v>18.2</v>
          </cell>
          <cell r="F2902">
            <v>108.45</v>
          </cell>
        </row>
        <row r="2903">
          <cell r="A2903">
            <v>4402</v>
          </cell>
          <cell r="B2903" t="str">
            <v>Bancadas e tampos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4402062</v>
          </cell>
          <cell r="B2904" t="str">
            <v>Tampo/bancada em granito, com frontão, espessura de 2 cm, acabamento polido</v>
          </cell>
          <cell r="C2904" t="str">
            <v>M2</v>
          </cell>
          <cell r="D2904">
            <v>477.25</v>
          </cell>
          <cell r="E2904">
            <v>60.29</v>
          </cell>
          <cell r="F2904">
            <v>537.54</v>
          </cell>
        </row>
        <row r="2905">
          <cell r="A2905">
            <v>4402100</v>
          </cell>
          <cell r="B2905" t="str">
            <v>Tampo/bancada em mármore nacional espessura de 3 cm</v>
          </cell>
          <cell r="C2905" t="str">
            <v>M2</v>
          </cell>
          <cell r="D2905">
            <v>986.06</v>
          </cell>
          <cell r="E2905">
            <v>64.319999999999993</v>
          </cell>
          <cell r="F2905">
            <v>1050.3800000000001</v>
          </cell>
        </row>
        <row r="2906">
          <cell r="A2906">
            <v>4402200</v>
          </cell>
          <cell r="B2906" t="str">
            <v>Tampo/bancada em concreto armado, revestido em aço inoxidável fosco polido</v>
          </cell>
          <cell r="C2906" t="str">
            <v>M2</v>
          </cell>
          <cell r="D2906">
            <v>1104.77</v>
          </cell>
          <cell r="E2906">
            <v>130.29</v>
          </cell>
          <cell r="F2906">
            <v>1235.06</v>
          </cell>
        </row>
        <row r="2907">
          <cell r="A2907">
            <v>4402300</v>
          </cell>
          <cell r="B2907" t="str">
            <v>Superfície sólido mineral para bancadas, saias, frontões e/ou cubas</v>
          </cell>
          <cell r="C2907" t="str">
            <v>M2</v>
          </cell>
          <cell r="D2907">
            <v>2274.7399999999998</v>
          </cell>
          <cell r="E2907">
            <v>0</v>
          </cell>
          <cell r="F2907">
            <v>2274.7399999999998</v>
          </cell>
        </row>
        <row r="2908">
          <cell r="A2908">
            <v>4403</v>
          </cell>
          <cell r="B2908" t="str">
            <v>Acessorios e metais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4403010</v>
          </cell>
          <cell r="B2909" t="str">
            <v>Dispenser toalheiro em ABS e policarbonato para bobina de 20 cm x 200 m, com alavanca</v>
          </cell>
          <cell r="C2909" t="str">
            <v>UN</v>
          </cell>
          <cell r="D2909">
            <v>235</v>
          </cell>
          <cell r="E2909">
            <v>4.41</v>
          </cell>
          <cell r="F2909">
            <v>239.41</v>
          </cell>
        </row>
        <row r="2910">
          <cell r="A2910">
            <v>4403020</v>
          </cell>
          <cell r="B2910" t="str">
            <v>Meia saboneteira de louça de embutir</v>
          </cell>
          <cell r="C2910" t="str">
            <v>UN</v>
          </cell>
          <cell r="D2910">
            <v>35.86</v>
          </cell>
          <cell r="E2910">
            <v>10.61</v>
          </cell>
          <cell r="F2910">
            <v>46.47</v>
          </cell>
        </row>
        <row r="2911">
          <cell r="A2911">
            <v>4403030</v>
          </cell>
          <cell r="B2911" t="str">
            <v>Dispenser toalheiro metálico esmaltado para bobina de 25cm x 50m, sem alavanca</v>
          </cell>
          <cell r="C2911" t="str">
            <v>UN</v>
          </cell>
          <cell r="D2911">
            <v>51.48</v>
          </cell>
          <cell r="E2911">
            <v>4.41</v>
          </cell>
          <cell r="F2911">
            <v>55.89</v>
          </cell>
        </row>
        <row r="2912">
          <cell r="A2912">
            <v>4403040</v>
          </cell>
          <cell r="B2912" t="str">
            <v>Saboneteira de louça de embutir</v>
          </cell>
          <cell r="C2912" t="str">
            <v>UN</v>
          </cell>
          <cell r="D2912">
            <v>43.46</v>
          </cell>
          <cell r="E2912">
            <v>10.61</v>
          </cell>
          <cell r="F2912">
            <v>54.07</v>
          </cell>
        </row>
        <row r="2913">
          <cell r="A2913">
            <v>4403050</v>
          </cell>
          <cell r="B2913" t="str">
            <v>Dispenser papel higiênico em ABS para rolão 300 / 600 m, com visor</v>
          </cell>
          <cell r="C2913" t="str">
            <v>UN</v>
          </cell>
          <cell r="D2913">
            <v>76.09</v>
          </cell>
          <cell r="E2913">
            <v>4.41</v>
          </cell>
          <cell r="F2913">
            <v>80.5</v>
          </cell>
        </row>
        <row r="2914">
          <cell r="A2914">
            <v>4403080</v>
          </cell>
          <cell r="B2914" t="str">
            <v>Porta-papel de louça de embutir</v>
          </cell>
          <cell r="C2914" t="str">
            <v>UN</v>
          </cell>
          <cell r="D2914">
            <v>43.3</v>
          </cell>
          <cell r="E2914">
            <v>10.61</v>
          </cell>
          <cell r="F2914">
            <v>53.91</v>
          </cell>
        </row>
        <row r="2915">
          <cell r="A2915">
            <v>4403090</v>
          </cell>
          <cell r="B2915" t="str">
            <v>Cabide cromado para banheiro</v>
          </cell>
          <cell r="C2915" t="str">
            <v>UN</v>
          </cell>
          <cell r="D2915">
            <v>40.880000000000003</v>
          </cell>
          <cell r="E2915">
            <v>4.41</v>
          </cell>
          <cell r="F2915">
            <v>45.29</v>
          </cell>
        </row>
        <row r="2916">
          <cell r="A2916">
            <v>4403130</v>
          </cell>
          <cell r="B2916" t="str">
            <v>Saboneteira tipo dispenser, para refil de 800 ml</v>
          </cell>
          <cell r="C2916" t="str">
            <v>UN</v>
          </cell>
          <cell r="D2916">
            <v>37.880000000000003</v>
          </cell>
          <cell r="E2916">
            <v>4.41</v>
          </cell>
          <cell r="F2916">
            <v>42.29</v>
          </cell>
        </row>
        <row r="2917">
          <cell r="A2917">
            <v>4403180</v>
          </cell>
          <cell r="B2917" t="str">
            <v>Dispenser toalheiro em ABS, para folhas</v>
          </cell>
          <cell r="C2917" t="str">
            <v>UN</v>
          </cell>
          <cell r="D2917">
            <v>54.49</v>
          </cell>
          <cell r="E2917">
            <v>4.41</v>
          </cell>
          <cell r="F2917">
            <v>58.9</v>
          </cell>
        </row>
        <row r="2918">
          <cell r="A2918">
            <v>4403210</v>
          </cell>
          <cell r="B2918" t="str">
            <v>Ducha cromada simples</v>
          </cell>
          <cell r="C2918" t="str">
            <v>UN</v>
          </cell>
          <cell r="D2918">
            <v>57.72</v>
          </cell>
          <cell r="E2918">
            <v>18.2</v>
          </cell>
          <cell r="F2918">
            <v>75.92</v>
          </cell>
        </row>
        <row r="2919">
          <cell r="A2919">
            <v>4403260</v>
          </cell>
          <cell r="B2919" t="str">
            <v>Armário de plástico de embutir, para lavatório</v>
          </cell>
          <cell r="C2919" t="str">
            <v>UN</v>
          </cell>
          <cell r="D2919">
            <v>111.71</v>
          </cell>
          <cell r="E2919">
            <v>32.159999999999997</v>
          </cell>
          <cell r="F2919">
            <v>143.87</v>
          </cell>
        </row>
        <row r="2920">
          <cell r="A2920">
            <v>4403300</v>
          </cell>
          <cell r="B2920" t="str">
            <v>Torneira volante tipo alavanca</v>
          </cell>
          <cell r="C2920" t="str">
            <v>UN</v>
          </cell>
          <cell r="D2920">
            <v>177.64</v>
          </cell>
          <cell r="E2920">
            <v>13.82</v>
          </cell>
          <cell r="F2920">
            <v>191.46</v>
          </cell>
        </row>
        <row r="2921">
          <cell r="A2921">
            <v>4403310</v>
          </cell>
          <cell r="B2921" t="str">
            <v>Torneira de mesa para lavatório, acionamento hidromecânico, com registro integrado regulad</v>
          </cell>
          <cell r="C2921" t="str">
            <v>UN</v>
          </cell>
          <cell r="D2921">
            <v>843.96</v>
          </cell>
          <cell r="E2921">
            <v>13.82</v>
          </cell>
          <cell r="F2921">
            <v>857.78</v>
          </cell>
        </row>
        <row r="2922">
          <cell r="A2922">
            <v>4403315</v>
          </cell>
          <cell r="B2922" t="str">
            <v>Torneira de mesa com bica móvel e alavanca</v>
          </cell>
          <cell r="C2922" t="str">
            <v>UN</v>
          </cell>
          <cell r="D2922">
            <v>142.13</v>
          </cell>
          <cell r="E2922">
            <v>13.82</v>
          </cell>
          <cell r="F2922">
            <v>155.94999999999999</v>
          </cell>
        </row>
        <row r="2923">
          <cell r="A2923">
            <v>4403316</v>
          </cell>
          <cell r="B2923" t="str">
            <v>Torneira misturador clínica de mesa com arejador articulado, acionamento cotovelo</v>
          </cell>
          <cell r="C2923" t="str">
            <v>UN</v>
          </cell>
          <cell r="D2923">
            <v>405.1</v>
          </cell>
          <cell r="E2923">
            <v>50.95</v>
          </cell>
          <cell r="F2923">
            <v>456.05</v>
          </cell>
        </row>
        <row r="2924">
          <cell r="A2924">
            <v>4403360</v>
          </cell>
          <cell r="B2924" t="str">
            <v>Ducha higiênica cromada</v>
          </cell>
          <cell r="C2924" t="str">
            <v>UN</v>
          </cell>
          <cell r="D2924">
            <v>435.94</v>
          </cell>
          <cell r="E2924">
            <v>18.2</v>
          </cell>
          <cell r="F2924">
            <v>454.14</v>
          </cell>
        </row>
        <row r="2925">
          <cell r="A2925">
            <v>4403370</v>
          </cell>
          <cell r="B2925" t="str">
            <v>Torneira curta com rosca para uso geral, em latão fundido sem acabamento, DN= 1/2´</v>
          </cell>
          <cell r="C2925" t="str">
            <v>UN</v>
          </cell>
          <cell r="D2925">
            <v>27.97</v>
          </cell>
          <cell r="E2925">
            <v>12.73</v>
          </cell>
          <cell r="F2925">
            <v>40.700000000000003</v>
          </cell>
        </row>
        <row r="2926">
          <cell r="A2926">
            <v>4403380</v>
          </cell>
          <cell r="B2926" t="str">
            <v>Torneira curta com rosca para uso geral, em latão fundido sem acabamento, DN= 3/4´</v>
          </cell>
          <cell r="C2926" t="str">
            <v>UN</v>
          </cell>
          <cell r="D2926">
            <v>27.69</v>
          </cell>
          <cell r="E2926">
            <v>12.73</v>
          </cell>
          <cell r="F2926">
            <v>40.42</v>
          </cell>
        </row>
        <row r="2927">
          <cell r="A2927">
            <v>4403400</v>
          </cell>
          <cell r="B2927" t="str">
            <v>Torneira curta com rosca para uso geral, em latão fundido cromado, DN= 3/4´</v>
          </cell>
          <cell r="C2927" t="str">
            <v>UN</v>
          </cell>
          <cell r="D2927">
            <v>35.4</v>
          </cell>
          <cell r="E2927">
            <v>12.73</v>
          </cell>
          <cell r="F2927">
            <v>48.13</v>
          </cell>
        </row>
        <row r="2928">
          <cell r="A2928">
            <v>4403420</v>
          </cell>
          <cell r="B2928" t="str">
            <v>Torneira curta sem rosca para uso geral, em latão fundido sem acabamento, DN= 3/4´</v>
          </cell>
          <cell r="C2928" t="str">
            <v>UN</v>
          </cell>
          <cell r="D2928">
            <v>20.45</v>
          </cell>
          <cell r="E2928">
            <v>12.73</v>
          </cell>
          <cell r="F2928">
            <v>33.18</v>
          </cell>
        </row>
        <row r="2929">
          <cell r="A2929">
            <v>4403430</v>
          </cell>
          <cell r="B2929" t="str">
            <v>Torneira curta sem rosca para uso geral, em latão fundido cromado, DN= 1/2´</v>
          </cell>
          <cell r="C2929" t="str">
            <v>UN</v>
          </cell>
          <cell r="D2929">
            <v>24.81</v>
          </cell>
          <cell r="E2929">
            <v>12.73</v>
          </cell>
          <cell r="F2929">
            <v>37.54</v>
          </cell>
        </row>
        <row r="2930">
          <cell r="A2930">
            <v>4403440</v>
          </cell>
          <cell r="B2930" t="str">
            <v>Torneira curta sem rosca para uso geral, em latão fundido cromado, DN= 3/4´</v>
          </cell>
          <cell r="C2930" t="str">
            <v>UN</v>
          </cell>
          <cell r="D2930">
            <v>26.42</v>
          </cell>
          <cell r="E2930">
            <v>12.73</v>
          </cell>
          <cell r="F2930">
            <v>39.15</v>
          </cell>
        </row>
        <row r="2931">
          <cell r="A2931">
            <v>4403450</v>
          </cell>
          <cell r="B2931" t="str">
            <v>Torneira longa sem rosca para uso geral, em latão fundido cromado</v>
          </cell>
          <cell r="C2931" t="str">
            <v>UN</v>
          </cell>
          <cell r="D2931">
            <v>47.8</v>
          </cell>
          <cell r="E2931">
            <v>12.73</v>
          </cell>
          <cell r="F2931">
            <v>60.53</v>
          </cell>
        </row>
        <row r="2932">
          <cell r="A2932">
            <v>4403470</v>
          </cell>
          <cell r="B2932" t="str">
            <v>Torneira de parede para pia com bica móvel e arejador, em latão fundido cromado</v>
          </cell>
          <cell r="C2932" t="str">
            <v>UN</v>
          </cell>
          <cell r="D2932">
            <v>74.86</v>
          </cell>
          <cell r="E2932">
            <v>12.73</v>
          </cell>
          <cell r="F2932">
            <v>87.59</v>
          </cell>
        </row>
        <row r="2933">
          <cell r="A2933">
            <v>4403480</v>
          </cell>
          <cell r="B2933" t="str">
            <v>Torneira de mesa para lavatório compacta, acionamento hidromecânico, em latão cromado, DN=</v>
          </cell>
          <cell r="C2933" t="str">
            <v>UN</v>
          </cell>
          <cell r="D2933">
            <v>180.73</v>
          </cell>
          <cell r="E2933">
            <v>13.82</v>
          </cell>
          <cell r="F2933">
            <v>194.55</v>
          </cell>
        </row>
        <row r="2934">
          <cell r="A2934">
            <v>4403500</v>
          </cell>
          <cell r="B2934" t="str">
            <v>Aparelho misturador de parede, para pia, com bica móvel, acabamento cromado</v>
          </cell>
          <cell r="C2934" t="str">
            <v>UN</v>
          </cell>
          <cell r="D2934">
            <v>495.34</v>
          </cell>
          <cell r="E2934">
            <v>50.95</v>
          </cell>
          <cell r="F2934">
            <v>546.29</v>
          </cell>
        </row>
        <row r="2935">
          <cell r="A2935">
            <v>4403510</v>
          </cell>
          <cell r="B2935" t="str">
            <v>Torneira de parede antivandalismo, DN= 3/4´</v>
          </cell>
          <cell r="C2935" t="str">
            <v>UN</v>
          </cell>
          <cell r="D2935">
            <v>371.51</v>
          </cell>
          <cell r="E2935">
            <v>29.1</v>
          </cell>
          <cell r="F2935">
            <v>400.61</v>
          </cell>
        </row>
        <row r="2936">
          <cell r="A2936">
            <v>4403590</v>
          </cell>
          <cell r="B2936" t="str">
            <v>Torneira de mesa para pia com bica móvel e arejador em latão fundido cromado</v>
          </cell>
          <cell r="C2936" t="str">
            <v>UN</v>
          </cell>
          <cell r="D2936">
            <v>169.68</v>
          </cell>
          <cell r="E2936">
            <v>13.82</v>
          </cell>
          <cell r="F2936">
            <v>183.5</v>
          </cell>
        </row>
        <row r="2937">
          <cell r="A2937">
            <v>4403630</v>
          </cell>
          <cell r="B2937" t="str">
            <v>Torneira de acionamento restrito em latão cromado, DN= 1/2´ com adaptador para 3/4´</v>
          </cell>
          <cell r="C2937" t="str">
            <v>UN</v>
          </cell>
          <cell r="D2937">
            <v>51.3</v>
          </cell>
          <cell r="E2937">
            <v>12.73</v>
          </cell>
          <cell r="F2937">
            <v>64.03</v>
          </cell>
        </row>
        <row r="2938">
          <cell r="A2938">
            <v>4403640</v>
          </cell>
          <cell r="B2938" t="str">
            <v>Torneira de parede acionamento hidromecânico, em latão cromado, DN= 1/2´ ou 3/4´</v>
          </cell>
          <cell r="C2938" t="str">
            <v>UN</v>
          </cell>
          <cell r="D2938">
            <v>360.33</v>
          </cell>
          <cell r="E2938">
            <v>12.73</v>
          </cell>
          <cell r="F2938">
            <v>373.06</v>
          </cell>
        </row>
        <row r="2939">
          <cell r="A2939">
            <v>4403670</v>
          </cell>
          <cell r="B2939" t="str">
            <v>Caixa de descarga de embutir, acionamento frontal, completa</v>
          </cell>
          <cell r="C2939" t="str">
            <v>CJ</v>
          </cell>
          <cell r="D2939">
            <v>808.87</v>
          </cell>
          <cell r="E2939">
            <v>50.36</v>
          </cell>
          <cell r="F2939">
            <v>859.23</v>
          </cell>
        </row>
        <row r="2940">
          <cell r="A2940">
            <v>4403690</v>
          </cell>
          <cell r="B2940" t="str">
            <v>Torneira de parede em ABS, DN 1/2´ ou 3/4´, 10cm</v>
          </cell>
          <cell r="C2940" t="str">
            <v>UN</v>
          </cell>
          <cell r="D2940">
            <v>3.68</v>
          </cell>
          <cell r="E2940">
            <v>12.73</v>
          </cell>
          <cell r="F2940">
            <v>16.41</v>
          </cell>
        </row>
        <row r="2941">
          <cell r="A2941">
            <v>4403700</v>
          </cell>
          <cell r="B2941" t="str">
            <v>Torneira de parede em ABS, DN 1/2´ ou 3/4´, 15cm</v>
          </cell>
          <cell r="C2941" t="str">
            <v>UN</v>
          </cell>
          <cell r="D2941">
            <v>4.08</v>
          </cell>
          <cell r="E2941">
            <v>12.73</v>
          </cell>
          <cell r="F2941">
            <v>16.809999999999999</v>
          </cell>
        </row>
        <row r="2942">
          <cell r="A2942">
            <v>4403720</v>
          </cell>
          <cell r="B2942" t="str">
            <v>Torneira de mesa para lavatório, acionamento hidromecânico com alavanca, registro integrad</v>
          </cell>
          <cell r="C2942" t="str">
            <v>UN</v>
          </cell>
          <cell r="D2942">
            <v>604.6</v>
          </cell>
          <cell r="E2942">
            <v>13.82</v>
          </cell>
          <cell r="F2942">
            <v>618.41999999999996</v>
          </cell>
        </row>
        <row r="2943">
          <cell r="A2943">
            <v>4403810</v>
          </cell>
          <cell r="B2943" t="str">
            <v>Aparelho misturador de mesa para pia com bica móvel, acabamento cromado</v>
          </cell>
          <cell r="C2943" t="str">
            <v>UN</v>
          </cell>
          <cell r="D2943">
            <v>590.11</v>
          </cell>
          <cell r="E2943">
            <v>50.95</v>
          </cell>
          <cell r="F2943">
            <v>641.05999999999995</v>
          </cell>
        </row>
        <row r="2944">
          <cell r="A2944">
            <v>4403825</v>
          </cell>
          <cell r="B2944" t="str">
            <v>Misturador termostato para chuveiro ou ducha, acabamento cromado</v>
          </cell>
          <cell r="C2944" t="str">
            <v>UN</v>
          </cell>
          <cell r="D2944">
            <v>1380.22</v>
          </cell>
          <cell r="E2944">
            <v>50.95</v>
          </cell>
          <cell r="F2944">
            <v>1431.17</v>
          </cell>
        </row>
        <row r="2945">
          <cell r="A2945">
            <v>4403900</v>
          </cell>
          <cell r="B2945" t="str">
            <v>Secador de mãos em ABS</v>
          </cell>
          <cell r="C2945" t="str">
            <v>UN</v>
          </cell>
          <cell r="D2945">
            <v>1131.82</v>
          </cell>
          <cell r="E2945">
            <v>4.41</v>
          </cell>
          <cell r="F2945">
            <v>1136.23</v>
          </cell>
        </row>
        <row r="2946">
          <cell r="A2946">
            <v>4403920</v>
          </cell>
          <cell r="B2946" t="str">
            <v>Ducha higiênica com registro</v>
          </cell>
          <cell r="C2946" t="str">
            <v>UN</v>
          </cell>
          <cell r="D2946">
            <v>352.02</v>
          </cell>
          <cell r="E2946">
            <v>18.2</v>
          </cell>
          <cell r="F2946">
            <v>370.22</v>
          </cell>
        </row>
        <row r="2947">
          <cell r="A2947">
            <v>4403931</v>
          </cell>
          <cell r="B2947" t="str">
            <v>Desviador para duchas e chuveiros</v>
          </cell>
          <cell r="C2947" t="str">
            <v>UN</v>
          </cell>
          <cell r="D2947">
            <v>44.4</v>
          </cell>
          <cell r="E2947">
            <v>21.87</v>
          </cell>
          <cell r="F2947">
            <v>66.27</v>
          </cell>
        </row>
        <row r="2948">
          <cell r="A2948">
            <v>4403940</v>
          </cell>
          <cell r="B2948" t="str">
            <v xml:space="preserve">Válvula dupla para bancada de laboratório, uso em GLP, com bico para mangueira - diâmetro </v>
          </cell>
          <cell r="C2948" t="str">
            <v>UN</v>
          </cell>
          <cell r="D2948">
            <v>266.35000000000002</v>
          </cell>
          <cell r="E2948">
            <v>18.2</v>
          </cell>
          <cell r="F2948">
            <v>284.55</v>
          </cell>
        </row>
        <row r="2949">
          <cell r="A2949">
            <v>4403950</v>
          </cell>
          <cell r="B2949" t="str">
            <v>Válvula para cuba de laboratório, com nuca giratória e bico escalonado para mangueira</v>
          </cell>
          <cell r="C2949" t="str">
            <v>UN</v>
          </cell>
          <cell r="D2949">
            <v>428.67</v>
          </cell>
          <cell r="E2949">
            <v>18.2</v>
          </cell>
          <cell r="F2949">
            <v>446.87</v>
          </cell>
        </row>
        <row r="2950">
          <cell r="A2950">
            <v>4404</v>
          </cell>
          <cell r="B2950" t="str">
            <v>Prateleiras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</row>
        <row r="2951">
          <cell r="A2951">
            <v>4404030</v>
          </cell>
          <cell r="B2951" t="str">
            <v>Prateleira em granito com espessura de 2 cm</v>
          </cell>
          <cell r="C2951" t="str">
            <v>M2</v>
          </cell>
          <cell r="D2951">
            <v>375.35</v>
          </cell>
          <cell r="E2951">
            <v>20.91</v>
          </cell>
          <cell r="F2951">
            <v>396.26</v>
          </cell>
        </row>
        <row r="2952">
          <cell r="A2952">
            <v>4404040</v>
          </cell>
          <cell r="B2952" t="str">
            <v>Prateleira em granilite</v>
          </cell>
          <cell r="C2952" t="str">
            <v>M2</v>
          </cell>
          <cell r="D2952">
            <v>199.59</v>
          </cell>
          <cell r="E2952">
            <v>64.319999999999993</v>
          </cell>
          <cell r="F2952">
            <v>263.91000000000003</v>
          </cell>
        </row>
        <row r="2953">
          <cell r="A2953">
            <v>4404050</v>
          </cell>
          <cell r="B2953" t="str">
            <v>Prateleira em granito com espessura de 3 cm</v>
          </cell>
          <cell r="C2953" t="str">
            <v>M2</v>
          </cell>
          <cell r="D2953">
            <v>723.7</v>
          </cell>
          <cell r="E2953">
            <v>20.91</v>
          </cell>
          <cell r="F2953">
            <v>744.61</v>
          </cell>
        </row>
        <row r="2954">
          <cell r="A2954">
            <v>4406</v>
          </cell>
          <cell r="B2954" t="str">
            <v>Aparelhos de aco inoxidavel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</row>
        <row r="2955">
          <cell r="A2955">
            <v>4406010</v>
          </cell>
          <cell r="B2955" t="str">
            <v>Lavatório coletivo em aço inoxidável</v>
          </cell>
          <cell r="C2955" t="str">
            <v>M</v>
          </cell>
          <cell r="D2955">
            <v>1154.31</v>
          </cell>
          <cell r="E2955">
            <v>50.91</v>
          </cell>
          <cell r="F2955">
            <v>1205.22</v>
          </cell>
        </row>
        <row r="2956">
          <cell r="A2956">
            <v>4406100</v>
          </cell>
          <cell r="B2956" t="str">
            <v>Mictório coletivo em aço inoxidável</v>
          </cell>
          <cell r="C2956" t="str">
            <v>M</v>
          </cell>
          <cell r="D2956">
            <v>708.87</v>
          </cell>
          <cell r="E2956">
            <v>50.91</v>
          </cell>
          <cell r="F2956">
            <v>759.78</v>
          </cell>
        </row>
        <row r="2957">
          <cell r="A2957">
            <v>4406200</v>
          </cell>
          <cell r="B2957" t="str">
            <v>Tanque em aço inoxidável</v>
          </cell>
          <cell r="C2957" t="str">
            <v>UN</v>
          </cell>
          <cell r="D2957">
            <v>891.14</v>
          </cell>
          <cell r="E2957">
            <v>109.17</v>
          </cell>
          <cell r="F2957">
            <v>1000.31</v>
          </cell>
        </row>
        <row r="2958">
          <cell r="A2958">
            <v>4406250</v>
          </cell>
          <cell r="B2958" t="str">
            <v>Cuba em aço inoxidável simples de 300 x 140mm</v>
          </cell>
          <cell r="C2958" t="str">
            <v>UN</v>
          </cell>
          <cell r="D2958">
            <v>145.57</v>
          </cell>
          <cell r="E2958">
            <v>18.2</v>
          </cell>
          <cell r="F2958">
            <v>163.77000000000001</v>
          </cell>
        </row>
        <row r="2959">
          <cell r="A2959">
            <v>4406300</v>
          </cell>
          <cell r="B2959" t="str">
            <v>Cuba em aço inoxidável simples de 400x340x140mm</v>
          </cell>
          <cell r="C2959" t="str">
            <v>UN</v>
          </cell>
          <cell r="D2959">
            <v>194.13</v>
          </cell>
          <cell r="E2959">
            <v>18.2</v>
          </cell>
          <cell r="F2959">
            <v>212.33</v>
          </cell>
        </row>
        <row r="2960">
          <cell r="A2960">
            <v>4406310</v>
          </cell>
          <cell r="B2960" t="str">
            <v>Cuba em aço inoxidável simples de 465x300x140mm</v>
          </cell>
          <cell r="C2960" t="str">
            <v>UN</v>
          </cell>
          <cell r="D2960">
            <v>219.7</v>
          </cell>
          <cell r="E2960">
            <v>18.2</v>
          </cell>
          <cell r="F2960">
            <v>237.9</v>
          </cell>
        </row>
        <row r="2961">
          <cell r="A2961">
            <v>4406320</v>
          </cell>
          <cell r="B2961" t="str">
            <v>Cuba em aço inoxidável simples de 560x330x140mm</v>
          </cell>
          <cell r="C2961" t="str">
            <v>UN</v>
          </cell>
          <cell r="D2961">
            <v>274.45</v>
          </cell>
          <cell r="E2961">
            <v>18.2</v>
          </cell>
          <cell r="F2961">
            <v>292.64999999999998</v>
          </cell>
        </row>
        <row r="2962">
          <cell r="A2962">
            <v>4406330</v>
          </cell>
          <cell r="B2962" t="str">
            <v>Cuba em aço inoxidável simples de 500x400x400mm</v>
          </cell>
          <cell r="C2962" t="str">
            <v>UN</v>
          </cell>
          <cell r="D2962">
            <v>639.01</v>
          </cell>
          <cell r="E2962">
            <v>18.2</v>
          </cell>
          <cell r="F2962">
            <v>657.21</v>
          </cell>
        </row>
        <row r="2963">
          <cell r="A2963">
            <v>4406360</v>
          </cell>
          <cell r="B2963" t="str">
            <v>Cuba em aço inoxidável simples de 500x400x200mm</v>
          </cell>
          <cell r="C2963" t="str">
            <v>UN</v>
          </cell>
          <cell r="D2963">
            <v>336.27</v>
          </cell>
          <cell r="E2963">
            <v>18.2</v>
          </cell>
          <cell r="F2963">
            <v>354.47</v>
          </cell>
        </row>
        <row r="2964">
          <cell r="A2964">
            <v>4406370</v>
          </cell>
          <cell r="B2964" t="str">
            <v>Cuba em aço inoxidável simples de 500x400x250mm</v>
          </cell>
          <cell r="C2964" t="str">
            <v>UN</v>
          </cell>
          <cell r="D2964">
            <v>469.38</v>
          </cell>
          <cell r="E2964">
            <v>18.2</v>
          </cell>
          <cell r="F2964">
            <v>487.58</v>
          </cell>
        </row>
        <row r="2965">
          <cell r="A2965">
            <v>4406400</v>
          </cell>
          <cell r="B2965" t="str">
            <v>Cuba em aço inoxidável simples de 500x400x300mm</v>
          </cell>
          <cell r="C2965" t="str">
            <v>UN</v>
          </cell>
          <cell r="D2965">
            <v>562.23</v>
          </cell>
          <cell r="E2965">
            <v>18.2</v>
          </cell>
          <cell r="F2965">
            <v>580.42999999999995</v>
          </cell>
        </row>
        <row r="2966">
          <cell r="A2966">
            <v>4406410</v>
          </cell>
          <cell r="B2966" t="str">
            <v>Cuba em aço inoxidável simples de 600x500x300mm</v>
          </cell>
          <cell r="C2966" t="str">
            <v>UN</v>
          </cell>
          <cell r="D2966">
            <v>715.92</v>
          </cell>
          <cell r="E2966">
            <v>18.2</v>
          </cell>
          <cell r="F2966">
            <v>734.12</v>
          </cell>
        </row>
        <row r="2967">
          <cell r="A2967">
            <v>4406470</v>
          </cell>
          <cell r="B2967" t="str">
            <v>Cuba em aço inoxidável simples de 600x500x350mm</v>
          </cell>
          <cell r="C2967" t="str">
            <v>UN</v>
          </cell>
          <cell r="D2967">
            <v>874.59</v>
          </cell>
          <cell r="E2967">
            <v>18.2</v>
          </cell>
          <cell r="F2967">
            <v>892.79</v>
          </cell>
        </row>
        <row r="2968">
          <cell r="A2968">
            <v>4406520</v>
          </cell>
          <cell r="B2968" t="str">
            <v>Cuba em aço inoxidável simples de 600x500x400mm</v>
          </cell>
          <cell r="C2968" t="str">
            <v>UN</v>
          </cell>
          <cell r="D2968">
            <v>939.21</v>
          </cell>
          <cell r="E2968">
            <v>18.2</v>
          </cell>
          <cell r="F2968">
            <v>957.41</v>
          </cell>
        </row>
        <row r="2969">
          <cell r="A2969">
            <v>4406570</v>
          </cell>
          <cell r="B2969" t="str">
            <v>Cuba em aço inoxidável simples de 700x600x450mm</v>
          </cell>
          <cell r="C2969" t="str">
            <v>UN</v>
          </cell>
          <cell r="D2969">
            <v>1409.48</v>
          </cell>
          <cell r="E2969">
            <v>18.2</v>
          </cell>
          <cell r="F2969">
            <v>1427.68</v>
          </cell>
        </row>
        <row r="2970">
          <cell r="A2970">
            <v>4406600</v>
          </cell>
          <cell r="B2970" t="str">
            <v>Cuba em aço inoxidável simples de 1400x900x500mm</v>
          </cell>
          <cell r="C2970" t="str">
            <v>UN</v>
          </cell>
          <cell r="D2970">
            <v>3838.28</v>
          </cell>
          <cell r="E2970">
            <v>18.2</v>
          </cell>
          <cell r="F2970">
            <v>3856.48</v>
          </cell>
        </row>
        <row r="2971">
          <cell r="A2971">
            <v>4406610</v>
          </cell>
          <cell r="B2971" t="str">
            <v>Cuba em aço inoxidável simples de 1100x600x400mm</v>
          </cell>
          <cell r="C2971" t="str">
            <v>UN</v>
          </cell>
          <cell r="D2971">
            <v>1622.87</v>
          </cell>
          <cell r="E2971">
            <v>18.2</v>
          </cell>
          <cell r="F2971">
            <v>1641.07</v>
          </cell>
        </row>
        <row r="2972">
          <cell r="A2972">
            <v>4406700</v>
          </cell>
          <cell r="B2972" t="str">
            <v>Cuba em aço inoxidável dupla de 715x400x140mm</v>
          </cell>
          <cell r="C2972" t="str">
            <v>UN</v>
          </cell>
          <cell r="D2972">
            <v>598.54</v>
          </cell>
          <cell r="E2972">
            <v>18.2</v>
          </cell>
          <cell r="F2972">
            <v>616.74</v>
          </cell>
        </row>
        <row r="2973">
          <cell r="A2973">
            <v>4406710</v>
          </cell>
          <cell r="B2973" t="str">
            <v>Cuba em aço inoxidável dupla de 835x340x140mm</v>
          </cell>
          <cell r="C2973" t="str">
            <v>UN</v>
          </cell>
          <cell r="D2973">
            <v>561.25</v>
          </cell>
          <cell r="E2973">
            <v>18.2</v>
          </cell>
          <cell r="F2973">
            <v>579.45000000000005</v>
          </cell>
        </row>
        <row r="2974">
          <cell r="A2974">
            <v>4406750</v>
          </cell>
          <cell r="B2974" t="str">
            <v>Cuba em aço inoxidável dupla de 1020x400x250mm</v>
          </cell>
          <cell r="C2974" t="str">
            <v>UN</v>
          </cell>
          <cell r="D2974">
            <v>1011.31</v>
          </cell>
          <cell r="E2974">
            <v>18.2</v>
          </cell>
          <cell r="F2974">
            <v>1029.51</v>
          </cell>
        </row>
        <row r="2975">
          <cell r="A2975">
            <v>4420</v>
          </cell>
          <cell r="B2975" t="str">
            <v>Reparos, conservacoes e complementos - GRUPO 44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4420010</v>
          </cell>
          <cell r="B2976" t="str">
            <v>Sifão plástico sanfonado universal de 1´</v>
          </cell>
          <cell r="C2976" t="str">
            <v>UN</v>
          </cell>
          <cell r="D2976">
            <v>15.18</v>
          </cell>
          <cell r="E2976">
            <v>14.56</v>
          </cell>
          <cell r="F2976">
            <v>29.74</v>
          </cell>
        </row>
        <row r="2977">
          <cell r="A2977">
            <v>4420020</v>
          </cell>
          <cell r="B2977" t="str">
            <v>Recolocação de torneiras</v>
          </cell>
          <cell r="C2977" t="str">
            <v>UN</v>
          </cell>
          <cell r="D2977">
            <v>0.05</v>
          </cell>
          <cell r="E2977">
            <v>18.2</v>
          </cell>
          <cell r="F2977">
            <v>18.25</v>
          </cell>
        </row>
        <row r="2978">
          <cell r="A2978">
            <v>4420040</v>
          </cell>
          <cell r="B2978" t="str">
            <v>Recolocação de sifões</v>
          </cell>
          <cell r="C2978" t="str">
            <v>UN</v>
          </cell>
          <cell r="D2978">
            <v>0.06</v>
          </cell>
          <cell r="E2978">
            <v>18.2</v>
          </cell>
          <cell r="F2978">
            <v>18.260000000000002</v>
          </cell>
        </row>
        <row r="2979">
          <cell r="A2979">
            <v>4420060</v>
          </cell>
          <cell r="B2979" t="str">
            <v>Recolocação de aparelhos sanitários, incluindo acessórios</v>
          </cell>
          <cell r="C2979" t="str">
            <v>UN</v>
          </cell>
          <cell r="D2979">
            <v>0.75</v>
          </cell>
          <cell r="E2979">
            <v>50.91</v>
          </cell>
          <cell r="F2979">
            <v>51.66</v>
          </cell>
        </row>
        <row r="2980">
          <cell r="A2980">
            <v>4420080</v>
          </cell>
          <cell r="B2980" t="str">
            <v>Recolocação de caixas de descarga de sobrepor</v>
          </cell>
          <cell r="C2980" t="str">
            <v>UN</v>
          </cell>
          <cell r="D2980">
            <v>0</v>
          </cell>
          <cell r="E2980">
            <v>90.98</v>
          </cell>
          <cell r="F2980">
            <v>90.98</v>
          </cell>
        </row>
        <row r="2981">
          <cell r="A2981">
            <v>4420100</v>
          </cell>
          <cell r="B2981" t="str">
            <v>Engate flexível metálico DN= 1/2´</v>
          </cell>
          <cell r="C2981" t="str">
            <v>UN</v>
          </cell>
          <cell r="D2981">
            <v>35.17</v>
          </cell>
          <cell r="E2981">
            <v>4.3600000000000003</v>
          </cell>
          <cell r="F2981">
            <v>39.53</v>
          </cell>
        </row>
        <row r="2982">
          <cell r="A2982">
            <v>4420110</v>
          </cell>
          <cell r="B2982" t="str">
            <v>Engate flexível de PVC DN= 1/2´</v>
          </cell>
          <cell r="C2982" t="str">
            <v>UN</v>
          </cell>
          <cell r="D2982">
            <v>7.84</v>
          </cell>
          <cell r="E2982">
            <v>4.3600000000000003</v>
          </cell>
          <cell r="F2982">
            <v>12.2</v>
          </cell>
        </row>
        <row r="2983">
          <cell r="A2983">
            <v>4420120</v>
          </cell>
          <cell r="B2983" t="str">
            <v>Canopla para válvula de descarga</v>
          </cell>
          <cell r="C2983" t="str">
            <v>UN</v>
          </cell>
          <cell r="D2983">
            <v>113.38</v>
          </cell>
          <cell r="E2983">
            <v>2.4700000000000002</v>
          </cell>
          <cell r="F2983">
            <v>115.85</v>
          </cell>
        </row>
        <row r="2984">
          <cell r="A2984">
            <v>4420121</v>
          </cell>
          <cell r="B2984" t="str">
            <v>Arejador com articulador em ABS cromado para torneira padrão, completo</v>
          </cell>
          <cell r="C2984" t="str">
            <v>UN</v>
          </cell>
          <cell r="D2984">
            <v>32.58</v>
          </cell>
          <cell r="E2984">
            <v>1.45</v>
          </cell>
          <cell r="F2984">
            <v>34.03</v>
          </cell>
        </row>
        <row r="2985">
          <cell r="A2985">
            <v>4420130</v>
          </cell>
          <cell r="B2985" t="str">
            <v>Tubo de ligação para mictório, DN= 1/2´</v>
          </cell>
          <cell r="C2985" t="str">
            <v>UN</v>
          </cell>
          <cell r="D2985">
            <v>60.36</v>
          </cell>
          <cell r="E2985">
            <v>4.3600000000000003</v>
          </cell>
          <cell r="F2985">
            <v>64.72</v>
          </cell>
        </row>
        <row r="2986">
          <cell r="A2986">
            <v>4420150</v>
          </cell>
          <cell r="B2986" t="str">
            <v>Acabamento cromado para registro</v>
          </cell>
          <cell r="C2986" t="str">
            <v>UN</v>
          </cell>
          <cell r="D2986">
            <v>47.66</v>
          </cell>
          <cell r="E2986">
            <v>2.4700000000000002</v>
          </cell>
          <cell r="F2986">
            <v>50.13</v>
          </cell>
        </row>
        <row r="2987">
          <cell r="A2987">
            <v>4420160</v>
          </cell>
          <cell r="B2987" t="str">
            <v>Botão para válvula de descarga</v>
          </cell>
          <cell r="C2987" t="str">
            <v>UN</v>
          </cell>
          <cell r="D2987">
            <v>53.79</v>
          </cell>
          <cell r="E2987">
            <v>2.4700000000000002</v>
          </cell>
          <cell r="F2987">
            <v>56.26</v>
          </cell>
        </row>
        <row r="2988">
          <cell r="A2988">
            <v>4420180</v>
          </cell>
          <cell r="B2988" t="str">
            <v>Reparo para válvula de descarga</v>
          </cell>
          <cell r="C2988" t="str">
            <v>UN</v>
          </cell>
          <cell r="D2988">
            <v>59.31</v>
          </cell>
          <cell r="E2988">
            <v>32.75</v>
          </cell>
          <cell r="F2988">
            <v>92.06</v>
          </cell>
        </row>
        <row r="2989">
          <cell r="A2989">
            <v>4420200</v>
          </cell>
          <cell r="B2989" t="str">
            <v>Sifão de metal cromado de 1 1/2´ x 2´</v>
          </cell>
          <cell r="C2989" t="str">
            <v>UN</v>
          </cell>
          <cell r="D2989">
            <v>148.87</v>
          </cell>
          <cell r="E2989">
            <v>18.2</v>
          </cell>
          <cell r="F2989">
            <v>167.07</v>
          </cell>
        </row>
        <row r="2990">
          <cell r="A2990">
            <v>4420220</v>
          </cell>
          <cell r="B2990" t="str">
            <v>Sifão de metal cromado de 1´ x 1 1/2´</v>
          </cell>
          <cell r="C2990" t="str">
            <v>UN</v>
          </cell>
          <cell r="D2990">
            <v>146.06</v>
          </cell>
          <cell r="E2990">
            <v>18.2</v>
          </cell>
          <cell r="F2990">
            <v>164.26</v>
          </cell>
        </row>
        <row r="2991">
          <cell r="A2991">
            <v>4420230</v>
          </cell>
          <cell r="B2991" t="str">
            <v>Tubo de ligação para sanitário</v>
          </cell>
          <cell r="C2991" t="str">
            <v>UN</v>
          </cell>
          <cell r="D2991">
            <v>42.38</v>
          </cell>
          <cell r="E2991">
            <v>4.3600000000000003</v>
          </cell>
          <cell r="F2991">
            <v>46.74</v>
          </cell>
        </row>
        <row r="2992">
          <cell r="A2992">
            <v>4420240</v>
          </cell>
          <cell r="B2992" t="str">
            <v>Sifão plástico com copo, rígido, de 1´ x 1 1/2´</v>
          </cell>
          <cell r="C2992" t="str">
            <v>UN</v>
          </cell>
          <cell r="D2992">
            <v>25.74</v>
          </cell>
          <cell r="E2992">
            <v>14.56</v>
          </cell>
          <cell r="F2992">
            <v>40.299999999999997</v>
          </cell>
        </row>
        <row r="2993">
          <cell r="A2993">
            <v>4420260</v>
          </cell>
          <cell r="B2993" t="str">
            <v>Sifão plástico com copo, rígido, de 1 1/4´ x 2´</v>
          </cell>
          <cell r="C2993" t="str">
            <v>UN</v>
          </cell>
          <cell r="D2993">
            <v>15.12</v>
          </cell>
          <cell r="E2993">
            <v>14.56</v>
          </cell>
          <cell r="F2993">
            <v>29.68</v>
          </cell>
        </row>
        <row r="2994">
          <cell r="A2994">
            <v>4420280</v>
          </cell>
          <cell r="B2994" t="str">
            <v>Tampa de plástico para bacia sanitária</v>
          </cell>
          <cell r="C2994" t="str">
            <v>UN</v>
          </cell>
          <cell r="D2994">
            <v>36.42</v>
          </cell>
          <cell r="E2994">
            <v>2.1800000000000002</v>
          </cell>
          <cell r="F2994">
            <v>38.6</v>
          </cell>
        </row>
        <row r="2995">
          <cell r="A2995">
            <v>4420300</v>
          </cell>
          <cell r="B2995" t="str">
            <v>Bolsa para bacia sanitária</v>
          </cell>
          <cell r="C2995" t="str">
            <v>UN</v>
          </cell>
          <cell r="D2995">
            <v>6.55</v>
          </cell>
          <cell r="E2995">
            <v>6.19</v>
          </cell>
          <cell r="F2995">
            <v>12.74</v>
          </cell>
        </row>
        <row r="2996">
          <cell r="A2996">
            <v>4420310</v>
          </cell>
          <cell r="B2996" t="str">
            <v>Filtro de pressão em ABS, para 360 l/h</v>
          </cell>
          <cell r="C2996" t="str">
            <v>UN</v>
          </cell>
          <cell r="D2996">
            <v>295.13</v>
          </cell>
          <cell r="E2996">
            <v>25.46</v>
          </cell>
          <cell r="F2996">
            <v>320.58999999999997</v>
          </cell>
        </row>
        <row r="2997">
          <cell r="A2997">
            <v>4420390</v>
          </cell>
          <cell r="B2997" t="str">
            <v>Válvula de PVC para lavatório</v>
          </cell>
          <cell r="C2997" t="str">
            <v>UN</v>
          </cell>
          <cell r="D2997">
            <v>4.71</v>
          </cell>
          <cell r="E2997">
            <v>1.45</v>
          </cell>
          <cell r="F2997">
            <v>6.16</v>
          </cell>
        </row>
        <row r="2998">
          <cell r="A2998">
            <v>4420620</v>
          </cell>
          <cell r="B2998" t="str">
            <v>Válvula americana</v>
          </cell>
          <cell r="C2998" t="str">
            <v>UN</v>
          </cell>
          <cell r="D2998">
            <v>50.02</v>
          </cell>
          <cell r="E2998">
            <v>1.45</v>
          </cell>
          <cell r="F2998">
            <v>51.47</v>
          </cell>
        </row>
        <row r="2999">
          <cell r="A2999">
            <v>4420640</v>
          </cell>
          <cell r="B2999" t="str">
            <v>Válvula de metal cromado de 1 1/2´</v>
          </cell>
          <cell r="C2999" t="str">
            <v>UN</v>
          </cell>
          <cell r="D2999">
            <v>101.49</v>
          </cell>
          <cell r="E2999">
            <v>7.27</v>
          </cell>
          <cell r="F2999">
            <v>108.76</v>
          </cell>
        </row>
        <row r="3000">
          <cell r="A3000">
            <v>4420650</v>
          </cell>
          <cell r="B3000" t="str">
            <v>Válvula de metal cromado de 1´</v>
          </cell>
          <cell r="C3000" t="str">
            <v>UN</v>
          </cell>
          <cell r="D3000">
            <v>35.47</v>
          </cell>
          <cell r="E3000">
            <v>7.27</v>
          </cell>
          <cell r="F3000">
            <v>42.74</v>
          </cell>
        </row>
        <row r="3001">
          <cell r="A3001" t="str">
            <v>45</v>
          </cell>
          <cell r="B3001" t="str">
            <v>ENTRADA DE AGUA, INCÊNDIO E GAS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4501</v>
          </cell>
          <cell r="B3002" t="str">
            <v>Entrada de agua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4501020</v>
          </cell>
          <cell r="B3003" t="str">
            <v>Entrada completa de água com abrigo e registro de gaveta, DN= 3/4´</v>
          </cell>
          <cell r="C3003" t="str">
            <v>UN</v>
          </cell>
          <cell r="D3003">
            <v>845.46</v>
          </cell>
          <cell r="E3003">
            <v>441.73</v>
          </cell>
          <cell r="F3003">
            <v>1287.19</v>
          </cell>
        </row>
        <row r="3004">
          <cell r="A3004">
            <v>4501040</v>
          </cell>
          <cell r="B3004" t="str">
            <v>Entrada completa de água com abrigo e registro de gaveta, DN= 1´</v>
          </cell>
          <cell r="C3004" t="str">
            <v>UN</v>
          </cell>
          <cell r="D3004">
            <v>907.28</v>
          </cell>
          <cell r="E3004">
            <v>441.73</v>
          </cell>
          <cell r="F3004">
            <v>1349.01</v>
          </cell>
        </row>
        <row r="3005">
          <cell r="A3005">
            <v>4501060</v>
          </cell>
          <cell r="B3005" t="str">
            <v>Entrada completa de água com abrigo e registro de gaveta, DN= 1 1/2´</v>
          </cell>
          <cell r="C3005" t="str">
            <v>UN</v>
          </cell>
          <cell r="D3005">
            <v>2510.15</v>
          </cell>
          <cell r="E3005">
            <v>776.76</v>
          </cell>
          <cell r="F3005">
            <v>3286.91</v>
          </cell>
        </row>
        <row r="3006">
          <cell r="A3006">
            <v>4501066</v>
          </cell>
          <cell r="B3006" t="str">
            <v>Entrada completa de água com abrigo e registro de gaveta, DN= 2´</v>
          </cell>
          <cell r="C3006" t="str">
            <v>UN</v>
          </cell>
          <cell r="D3006">
            <v>2783.08</v>
          </cell>
          <cell r="E3006">
            <v>776.76</v>
          </cell>
          <cell r="F3006">
            <v>3559.84</v>
          </cell>
        </row>
        <row r="3007">
          <cell r="A3007">
            <v>4501080</v>
          </cell>
          <cell r="B3007" t="str">
            <v>Entrada completa de água com abrigo e registro de gaveta, DN= 2 1/2´</v>
          </cell>
          <cell r="C3007" t="str">
            <v>UN</v>
          </cell>
          <cell r="D3007">
            <v>3077.7</v>
          </cell>
          <cell r="E3007">
            <v>776.76</v>
          </cell>
          <cell r="F3007">
            <v>3854.46</v>
          </cell>
        </row>
        <row r="3008">
          <cell r="A3008">
            <v>4501082</v>
          </cell>
          <cell r="B3008" t="str">
            <v>Entrada completa de água com abrigo e registro de gaveta, DN= 3´</v>
          </cell>
          <cell r="C3008" t="str">
            <v>UN</v>
          </cell>
          <cell r="D3008">
            <v>3363.26</v>
          </cell>
          <cell r="E3008">
            <v>776.76</v>
          </cell>
          <cell r="F3008">
            <v>4140.0200000000004</v>
          </cell>
        </row>
        <row r="3009">
          <cell r="A3009">
            <v>4502</v>
          </cell>
          <cell r="B3009" t="str">
            <v>Entrada de gas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4502020</v>
          </cell>
          <cell r="B3010" t="str">
            <v>Entrada completa de gás GLP domiciliar com 2 bujões de 13 kg</v>
          </cell>
          <cell r="C3010" t="str">
            <v>UN</v>
          </cell>
          <cell r="D3010">
            <v>1923.63</v>
          </cell>
          <cell r="E3010">
            <v>559.37</v>
          </cell>
          <cell r="F3010">
            <v>2483</v>
          </cell>
        </row>
        <row r="3011">
          <cell r="A3011">
            <v>4502040</v>
          </cell>
          <cell r="B3011" t="str">
            <v>Entrada completa de gás GLP com 2 cilindros de 45 kg</v>
          </cell>
          <cell r="C3011" t="str">
            <v>UN</v>
          </cell>
          <cell r="D3011">
            <v>4189.01</v>
          </cell>
          <cell r="E3011">
            <v>1196.8699999999999</v>
          </cell>
          <cell r="F3011">
            <v>5385.88</v>
          </cell>
        </row>
        <row r="3012">
          <cell r="A3012">
            <v>4502060</v>
          </cell>
          <cell r="B3012" t="str">
            <v>Entrada completa de gás GLP com 4 cilindros de 45 kg</v>
          </cell>
          <cell r="C3012" t="str">
            <v>UN</v>
          </cell>
          <cell r="D3012">
            <v>6967.93</v>
          </cell>
          <cell r="E3012">
            <v>1577.67</v>
          </cell>
          <cell r="F3012">
            <v>8545.6</v>
          </cell>
        </row>
        <row r="3013">
          <cell r="A3013">
            <v>4502080</v>
          </cell>
          <cell r="B3013" t="str">
            <v>Entrada completa de gás GLP com 6 cilindros de 45 kg</v>
          </cell>
          <cell r="C3013" t="str">
            <v>UN</v>
          </cell>
          <cell r="D3013">
            <v>9724.41</v>
          </cell>
          <cell r="E3013">
            <v>1912.88</v>
          </cell>
          <cell r="F3013">
            <v>11637.29</v>
          </cell>
        </row>
        <row r="3014">
          <cell r="A3014">
            <v>4502200</v>
          </cell>
          <cell r="B3014" t="str">
            <v>Abrigo padronizado de gás GLP encanado</v>
          </cell>
          <cell r="C3014" t="str">
            <v>UN</v>
          </cell>
          <cell r="D3014">
            <v>657.89</v>
          </cell>
          <cell r="E3014">
            <v>382.09</v>
          </cell>
          <cell r="F3014">
            <v>1039.98</v>
          </cell>
        </row>
        <row r="3015">
          <cell r="A3015">
            <v>4503</v>
          </cell>
          <cell r="B3015" t="str">
            <v>Hidrômetro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</row>
        <row r="3016">
          <cell r="A3016">
            <v>4503010</v>
          </cell>
          <cell r="B3016" t="str">
            <v>Hidrômetro em ferro fundido, diâmetro 50 mm (2´)</v>
          </cell>
          <cell r="C3016" t="str">
            <v>UN</v>
          </cell>
          <cell r="D3016">
            <v>2438.34</v>
          </cell>
          <cell r="E3016">
            <v>27.29</v>
          </cell>
          <cell r="F3016">
            <v>2465.63</v>
          </cell>
        </row>
        <row r="3017">
          <cell r="A3017">
            <v>4503030</v>
          </cell>
          <cell r="B3017" t="str">
            <v>Hidrômetro em ferro fundido, diâmetro 100 mm (4´)</v>
          </cell>
          <cell r="C3017" t="str">
            <v>UN</v>
          </cell>
          <cell r="D3017">
            <v>3393.99</v>
          </cell>
          <cell r="E3017">
            <v>27.29</v>
          </cell>
          <cell r="F3017">
            <v>3421.28</v>
          </cell>
        </row>
        <row r="3018">
          <cell r="A3018">
            <v>4503100</v>
          </cell>
          <cell r="B3018" t="str">
            <v>Hidrômetro em bronze, diâmetro de 25 mm (1´)</v>
          </cell>
          <cell r="C3018" t="str">
            <v>UN</v>
          </cell>
          <cell r="D3018">
            <v>553.27</v>
          </cell>
          <cell r="E3018">
            <v>43.66</v>
          </cell>
          <cell r="F3018">
            <v>596.92999999999995</v>
          </cell>
        </row>
        <row r="3019">
          <cell r="A3019">
            <v>4503110</v>
          </cell>
          <cell r="B3019" t="str">
            <v>Hidrômetro em bronze, diâmetro de 40 mm (1 1/2´)</v>
          </cell>
          <cell r="C3019" t="str">
            <v>UN</v>
          </cell>
          <cell r="D3019">
            <v>855.5</v>
          </cell>
          <cell r="E3019">
            <v>43.66</v>
          </cell>
          <cell r="F3019">
            <v>899.16</v>
          </cell>
        </row>
        <row r="3020">
          <cell r="A3020">
            <v>4503200</v>
          </cell>
          <cell r="B3020" t="str">
            <v>Filtro tipo cesto para hidrômetro de 50 mm (2´)</v>
          </cell>
          <cell r="C3020" t="str">
            <v>UN</v>
          </cell>
          <cell r="D3020">
            <v>2230.31</v>
          </cell>
          <cell r="E3020">
            <v>27.29</v>
          </cell>
          <cell r="F3020">
            <v>2257.6</v>
          </cell>
        </row>
        <row r="3021">
          <cell r="A3021">
            <v>4520</v>
          </cell>
          <cell r="B3021" t="str">
            <v>Reparos, conservacoes e complementos - GRUPO 45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</row>
        <row r="3022">
          <cell r="A3022">
            <v>4520020</v>
          </cell>
          <cell r="B3022" t="str">
            <v>Cilindro de gás (GLP) de 45 kg, com carga</v>
          </cell>
          <cell r="C3022" t="str">
            <v>UN</v>
          </cell>
          <cell r="D3022">
            <v>827.38</v>
          </cell>
          <cell r="E3022">
            <v>0</v>
          </cell>
          <cell r="F3022">
            <v>827.38</v>
          </cell>
        </row>
        <row r="3023">
          <cell r="A3023" t="str">
            <v>46</v>
          </cell>
          <cell r="B3023" t="str">
            <v>TUBULACAO E CONDUTORES PARA LIQUIDOS E GASES.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4601</v>
          </cell>
          <cell r="B3024" t="str">
            <v>Tubulacao em PVC rigido marrom para sistemas prediais de agua fria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</row>
        <row r="3025">
          <cell r="A3025">
            <v>4601010</v>
          </cell>
          <cell r="B3025" t="str">
            <v>Tubo de PVC rígido soldável marrom, DN= 20 mm, (1/2´), inclusive conexões</v>
          </cell>
          <cell r="C3025" t="str">
            <v>M</v>
          </cell>
          <cell r="D3025">
            <v>6.22</v>
          </cell>
          <cell r="E3025">
            <v>18.2</v>
          </cell>
          <cell r="F3025">
            <v>24.42</v>
          </cell>
        </row>
        <row r="3026">
          <cell r="A3026">
            <v>4601020</v>
          </cell>
          <cell r="B3026" t="str">
            <v>Tubo de PVC rígido soldável marrom, DN= 25 mm, (3/4´), inclusive conexões</v>
          </cell>
          <cell r="C3026" t="str">
            <v>M</v>
          </cell>
          <cell r="D3026">
            <v>7.25</v>
          </cell>
          <cell r="E3026">
            <v>18.2</v>
          </cell>
          <cell r="F3026">
            <v>25.45</v>
          </cell>
        </row>
        <row r="3027">
          <cell r="A3027">
            <v>4601030</v>
          </cell>
          <cell r="B3027" t="str">
            <v>Tubo de PVC rígido soldável marrom, DN= 32 mm, (1´), inclusive conexões</v>
          </cell>
          <cell r="C3027" t="str">
            <v>M</v>
          </cell>
          <cell r="D3027">
            <v>15.71</v>
          </cell>
          <cell r="E3027">
            <v>18.2</v>
          </cell>
          <cell r="F3027">
            <v>33.909999999999997</v>
          </cell>
        </row>
        <row r="3028">
          <cell r="A3028">
            <v>4601040</v>
          </cell>
          <cell r="B3028" t="str">
            <v>Tubo de PVC rígido soldável marrom, DN= 40 mm, (1 1/4´), inclusive conexões</v>
          </cell>
          <cell r="C3028" t="str">
            <v>M</v>
          </cell>
          <cell r="D3028">
            <v>23.36</v>
          </cell>
          <cell r="E3028">
            <v>18.2</v>
          </cell>
          <cell r="F3028">
            <v>41.56</v>
          </cell>
        </row>
        <row r="3029">
          <cell r="A3029">
            <v>4601050</v>
          </cell>
          <cell r="B3029" t="str">
            <v>Tubo de PVC rígido soldável marrom, DN= 50 mm, (1 1/2´), inclusive conexões</v>
          </cell>
          <cell r="C3029" t="str">
            <v>M</v>
          </cell>
          <cell r="D3029">
            <v>23.92</v>
          </cell>
          <cell r="E3029">
            <v>21.83</v>
          </cell>
          <cell r="F3029">
            <v>45.75</v>
          </cell>
        </row>
        <row r="3030">
          <cell r="A3030">
            <v>4601060</v>
          </cell>
          <cell r="B3030" t="str">
            <v>Tubo de PVC rígido soldável marrom, DN= 60 mm, (2´), inclusive conexões</v>
          </cell>
          <cell r="C3030" t="str">
            <v>M</v>
          </cell>
          <cell r="D3030">
            <v>42.45</v>
          </cell>
          <cell r="E3030">
            <v>25.47</v>
          </cell>
          <cell r="F3030">
            <v>67.92</v>
          </cell>
        </row>
        <row r="3031">
          <cell r="A3031">
            <v>4601070</v>
          </cell>
          <cell r="B3031" t="str">
            <v>Tubo de PVC rígido soldável marrom, DN= 75 mm, (2 1/2´), inclusive conexões</v>
          </cell>
          <cell r="C3031" t="str">
            <v>M</v>
          </cell>
          <cell r="D3031">
            <v>65.02</v>
          </cell>
          <cell r="E3031">
            <v>32.75</v>
          </cell>
          <cell r="F3031">
            <v>97.77</v>
          </cell>
        </row>
        <row r="3032">
          <cell r="A3032">
            <v>4601080</v>
          </cell>
          <cell r="B3032" t="str">
            <v>Tubo de PVC rígido soldável marrom, DN= 85 mm, (3´), inclusive conexões</v>
          </cell>
          <cell r="C3032" t="str">
            <v>M</v>
          </cell>
          <cell r="D3032">
            <v>79.010000000000005</v>
          </cell>
          <cell r="E3032">
            <v>36.39</v>
          </cell>
          <cell r="F3032">
            <v>115.4</v>
          </cell>
        </row>
        <row r="3033">
          <cell r="A3033">
            <v>4601090</v>
          </cell>
          <cell r="B3033" t="str">
            <v>Tubo de PVC rígido soldável marrom, DN= 110 mm, (4´), inclusive conexões</v>
          </cell>
          <cell r="C3033" t="str">
            <v>M</v>
          </cell>
          <cell r="D3033">
            <v>143.94999999999999</v>
          </cell>
          <cell r="E3033">
            <v>40.03</v>
          </cell>
          <cell r="F3033">
            <v>183.98</v>
          </cell>
        </row>
        <row r="3034">
          <cell r="A3034">
            <v>4602</v>
          </cell>
          <cell r="B3034" t="str">
            <v>Tubulacao em PVC rigido branco para esgoto domiciliar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</row>
        <row r="3035">
          <cell r="A3035">
            <v>4602010</v>
          </cell>
          <cell r="B3035" t="str">
            <v>Tubo de PVC rígido branco, pontas lisas, soldável, linha esgoto série normal, DN= 40 mm, i</v>
          </cell>
          <cell r="C3035" t="str">
            <v>M</v>
          </cell>
          <cell r="D3035">
            <v>11.77</v>
          </cell>
          <cell r="E3035">
            <v>18.2</v>
          </cell>
          <cell r="F3035">
            <v>29.97</v>
          </cell>
        </row>
        <row r="3036">
          <cell r="A3036">
            <v>4602050</v>
          </cell>
          <cell r="B3036" t="str">
            <v>Tubo de PVC rígido branco PxB com virola e anel de borracha, linha esgoto série normal, DN</v>
          </cell>
          <cell r="C3036" t="str">
            <v>M</v>
          </cell>
          <cell r="D3036">
            <v>16.98</v>
          </cell>
          <cell r="E3036">
            <v>21.83</v>
          </cell>
          <cell r="F3036">
            <v>38.81</v>
          </cell>
        </row>
        <row r="3037">
          <cell r="A3037">
            <v>4602060</v>
          </cell>
          <cell r="B3037" t="str">
            <v>Tubo de PVC rígido branco PxB com virola e anel de borracha, linha esgoto série normal, DN</v>
          </cell>
          <cell r="C3037" t="str">
            <v>M</v>
          </cell>
          <cell r="D3037">
            <v>28.29</v>
          </cell>
          <cell r="E3037">
            <v>32.75</v>
          </cell>
          <cell r="F3037">
            <v>61.04</v>
          </cell>
        </row>
        <row r="3038">
          <cell r="A3038">
            <v>4602070</v>
          </cell>
          <cell r="B3038" t="str">
            <v>Tubo de PVC rígido branco PxB com virola e anel de borracha, linha esgoto série normal, DN</v>
          </cell>
          <cell r="C3038" t="str">
            <v>M</v>
          </cell>
          <cell r="D3038">
            <v>24.97</v>
          </cell>
          <cell r="E3038">
            <v>40.03</v>
          </cell>
          <cell r="F3038">
            <v>65</v>
          </cell>
        </row>
        <row r="3039">
          <cell r="A3039">
            <v>4603</v>
          </cell>
          <cell r="B3039" t="str">
            <v>Tubulacao em PVC rigido branco serie R - A.P e esgoto domiciliar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</row>
        <row r="3040">
          <cell r="A3040">
            <v>4603038</v>
          </cell>
          <cell r="B3040" t="str">
            <v>Tubo de PVC rígido PxB com virola e anel de borracha, linha esgoto série reforçada ´R´, DN</v>
          </cell>
          <cell r="C3040" t="str">
            <v>M</v>
          </cell>
          <cell r="D3040">
            <v>23.14</v>
          </cell>
          <cell r="E3040">
            <v>21.83</v>
          </cell>
          <cell r="F3040">
            <v>44.97</v>
          </cell>
        </row>
        <row r="3041">
          <cell r="A3041">
            <v>4603040</v>
          </cell>
          <cell r="B3041" t="str">
            <v>Tubo de PVC rígido PxB com virola e anel de borracha, linha esgoto série reforçada ´R´, DN</v>
          </cell>
          <cell r="C3041" t="str">
            <v>M</v>
          </cell>
          <cell r="D3041">
            <v>35.08</v>
          </cell>
          <cell r="E3041">
            <v>32.75</v>
          </cell>
          <cell r="F3041">
            <v>67.83</v>
          </cell>
        </row>
        <row r="3042">
          <cell r="A3042">
            <v>4603050</v>
          </cell>
          <cell r="B3042" t="str">
            <v>Tubo de PVC rígido PxB com virola e anel de borracha, linha esgoto série reforçada ´R´, DN</v>
          </cell>
          <cell r="C3042" t="str">
            <v>M</v>
          </cell>
          <cell r="D3042">
            <v>50.52</v>
          </cell>
          <cell r="E3042">
            <v>40.03</v>
          </cell>
          <cell r="F3042">
            <v>90.55</v>
          </cell>
        </row>
        <row r="3043">
          <cell r="A3043">
            <v>4603060</v>
          </cell>
          <cell r="B3043" t="str">
            <v>Tubo de PVC rígido PxB com virola e anel de borracha, linha esgoto série reforçada ´R´. DN</v>
          </cell>
          <cell r="C3043" t="str">
            <v>M</v>
          </cell>
          <cell r="D3043">
            <v>94.75</v>
          </cell>
          <cell r="E3043">
            <v>40.03</v>
          </cell>
          <cell r="F3043">
            <v>134.78</v>
          </cell>
        </row>
        <row r="3044">
          <cell r="A3044">
            <v>4603080</v>
          </cell>
          <cell r="B3044" t="str">
            <v>Tubo de PVC rígido, pontas lisas, soldável, linha esgoto série reforçada ´R´, DN= 40 mm, i</v>
          </cell>
          <cell r="C3044" t="str">
            <v>M</v>
          </cell>
          <cell r="D3044">
            <v>19.579999999999998</v>
          </cell>
          <cell r="E3044">
            <v>18.2</v>
          </cell>
          <cell r="F3044">
            <v>37.78</v>
          </cell>
        </row>
        <row r="3045">
          <cell r="A3045">
            <v>4604</v>
          </cell>
          <cell r="B3045" t="str">
            <v>Tubulacao em PVC rigido com junta elastica - aducao e distribuicao de agua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4604010</v>
          </cell>
          <cell r="B3046" t="str">
            <v>Tubo de PVC rígido tipo PBA classe 15, DN= 50mm, (DE= 60mm), inclusive conexões</v>
          </cell>
          <cell r="C3046" t="str">
            <v>M</v>
          </cell>
          <cell r="D3046">
            <v>24.85</v>
          </cell>
          <cell r="E3046">
            <v>12.73</v>
          </cell>
          <cell r="F3046">
            <v>37.58</v>
          </cell>
        </row>
        <row r="3047">
          <cell r="A3047">
            <v>4604020</v>
          </cell>
          <cell r="B3047" t="str">
            <v>Tubo de PVC rígido tipo PBA classe 15, DN= 75mm, (DE= 85mm), inclusive conexões</v>
          </cell>
          <cell r="C3047" t="str">
            <v>M</v>
          </cell>
          <cell r="D3047">
            <v>45.33</v>
          </cell>
          <cell r="E3047">
            <v>12.73</v>
          </cell>
          <cell r="F3047">
            <v>58.06</v>
          </cell>
        </row>
        <row r="3048">
          <cell r="A3048">
            <v>4604030</v>
          </cell>
          <cell r="B3048" t="str">
            <v>Tubo de PVC rígido tipo PBA classe 15, DN= 100mm, (DE= 110mm), inclusive conexões</v>
          </cell>
          <cell r="C3048" t="str">
            <v>M</v>
          </cell>
          <cell r="D3048">
            <v>86.48</v>
          </cell>
          <cell r="E3048">
            <v>12.73</v>
          </cell>
          <cell r="F3048">
            <v>99.21</v>
          </cell>
        </row>
        <row r="3049">
          <cell r="A3049">
            <v>4604040</v>
          </cell>
          <cell r="B3049" t="str">
            <v>Tubo de PVC rígido DEFoFo, DN= 100mm (DE= 118mm), inclusive conexões</v>
          </cell>
          <cell r="C3049" t="str">
            <v>M</v>
          </cell>
          <cell r="D3049">
            <v>73.709999999999994</v>
          </cell>
          <cell r="E3049">
            <v>12.73</v>
          </cell>
          <cell r="F3049">
            <v>86.44</v>
          </cell>
        </row>
        <row r="3050">
          <cell r="A3050">
            <v>4604050</v>
          </cell>
          <cell r="B3050" t="str">
            <v>Tubo de PVC rígido DEFoFo, DN= 150mm (DE= 170mm), inclusive conexões</v>
          </cell>
          <cell r="C3050" t="str">
            <v>M</v>
          </cell>
          <cell r="D3050">
            <v>188.36</v>
          </cell>
          <cell r="E3050">
            <v>12.73</v>
          </cell>
          <cell r="F3050">
            <v>201.09</v>
          </cell>
        </row>
        <row r="3051">
          <cell r="A3051">
            <v>4604070</v>
          </cell>
          <cell r="B3051" t="str">
            <v>Tubo de PVC rígido DEFoFo, DN= 200mm (DE= 222mm), inclusive conexões</v>
          </cell>
          <cell r="C3051" t="str">
            <v>M</v>
          </cell>
          <cell r="D3051">
            <v>252.02</v>
          </cell>
          <cell r="E3051">
            <v>25.46</v>
          </cell>
          <cell r="F3051">
            <v>277.48</v>
          </cell>
        </row>
        <row r="3052">
          <cell r="A3052">
            <v>4604080</v>
          </cell>
          <cell r="B3052" t="str">
            <v>Tubo de PVC rígido DEFoFo, DN= 250mm (DE= 274mm), inclusive conexões</v>
          </cell>
          <cell r="C3052" t="str">
            <v>M</v>
          </cell>
          <cell r="D3052">
            <v>382.79</v>
          </cell>
          <cell r="E3052">
            <v>25.46</v>
          </cell>
          <cell r="F3052">
            <v>408.25</v>
          </cell>
        </row>
        <row r="3053">
          <cell r="A3053">
            <v>4604090</v>
          </cell>
          <cell r="B3053" t="str">
            <v>Tubo de PVC rígido DEFoFo, DN= 300mm (DE= 326mm), inclusive conexões</v>
          </cell>
          <cell r="C3053" t="str">
            <v>M</v>
          </cell>
          <cell r="D3053">
            <v>578.21</v>
          </cell>
          <cell r="E3053">
            <v>25.46</v>
          </cell>
          <cell r="F3053">
            <v>603.66999999999996</v>
          </cell>
        </row>
        <row r="3054">
          <cell r="A3054">
            <v>4605</v>
          </cell>
          <cell r="B3054" t="str">
            <v>Tubulacao em PVC rigido com junta elastica - rede de esgoto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</row>
        <row r="3055">
          <cell r="A3055">
            <v>4605020</v>
          </cell>
          <cell r="B3055" t="str">
            <v>Tubo PVC rígido, tipo Coletor Esgoto, junta elástica, DN= 100 mm, inclusive conexões</v>
          </cell>
          <cell r="C3055" t="str">
            <v>M</v>
          </cell>
          <cell r="D3055">
            <v>30.93</v>
          </cell>
          <cell r="E3055">
            <v>12.73</v>
          </cell>
          <cell r="F3055">
            <v>43.66</v>
          </cell>
        </row>
        <row r="3056">
          <cell r="A3056">
            <v>4605040</v>
          </cell>
          <cell r="B3056" t="str">
            <v>Tubo PVC rígido, tipo Coletor Esgoto, junta elástica, DN= 150 mm, inclusive conexões</v>
          </cell>
          <cell r="C3056" t="str">
            <v>M</v>
          </cell>
          <cell r="D3056">
            <v>64.83</v>
          </cell>
          <cell r="E3056">
            <v>12.73</v>
          </cell>
          <cell r="F3056">
            <v>77.56</v>
          </cell>
        </row>
        <row r="3057">
          <cell r="A3057">
            <v>4605050</v>
          </cell>
          <cell r="B3057" t="str">
            <v>Tubo PVC rígido, tipo Coletor Esgoto, junta elástica, DN= 200 mm, inclusive conexões</v>
          </cell>
          <cell r="C3057" t="str">
            <v>M</v>
          </cell>
          <cell r="D3057">
            <v>101.31</v>
          </cell>
          <cell r="E3057">
            <v>25.46</v>
          </cell>
          <cell r="F3057">
            <v>126.77</v>
          </cell>
        </row>
        <row r="3058">
          <cell r="A3058">
            <v>4605060</v>
          </cell>
          <cell r="B3058" t="str">
            <v>Tubo PVC rígido, tipo Coletor Esgoto, junta elástica, DN= 250 mm, inclusive conexões</v>
          </cell>
          <cell r="C3058" t="str">
            <v>M</v>
          </cell>
          <cell r="D3058">
            <v>170.01</v>
          </cell>
          <cell r="E3058">
            <v>25.46</v>
          </cell>
          <cell r="F3058">
            <v>195.47</v>
          </cell>
        </row>
        <row r="3059">
          <cell r="A3059">
            <v>4605070</v>
          </cell>
          <cell r="B3059" t="str">
            <v>Tubo PVC rígido, tipo Coletor Esgoto, junta elástica, DN= 300 mm, inclusive conexões</v>
          </cell>
          <cell r="C3059" t="str">
            <v>M</v>
          </cell>
          <cell r="D3059">
            <v>284.69</v>
          </cell>
          <cell r="E3059">
            <v>25.46</v>
          </cell>
          <cell r="F3059">
            <v>310.14999999999998</v>
          </cell>
        </row>
        <row r="3060">
          <cell r="A3060">
            <v>4605090</v>
          </cell>
          <cell r="B3060" t="str">
            <v>Tubo PVC rígido, tipo Coletor Esgoto, junta elástica, DN= 400 mm, inclusive conexões</v>
          </cell>
          <cell r="C3060" t="str">
            <v>M</v>
          </cell>
          <cell r="D3060">
            <v>448.23</v>
          </cell>
          <cell r="E3060">
            <v>25.46</v>
          </cell>
          <cell r="F3060">
            <v>473.69</v>
          </cell>
        </row>
        <row r="3061">
          <cell r="A3061">
            <v>4607</v>
          </cell>
          <cell r="B3061" t="str">
            <v>Tubulacao galvanizado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4607010</v>
          </cell>
          <cell r="B3062" t="str">
            <v>Tubo galvanizado DN= 1/2´, inclusive conexões</v>
          </cell>
          <cell r="C3062" t="str">
            <v>M</v>
          </cell>
          <cell r="D3062">
            <v>35.979999999999997</v>
          </cell>
          <cell r="E3062">
            <v>36.39</v>
          </cell>
          <cell r="F3062">
            <v>72.37</v>
          </cell>
        </row>
        <row r="3063">
          <cell r="A3063">
            <v>4607020</v>
          </cell>
          <cell r="B3063" t="str">
            <v>Tubo galvanizado DN= 3/4´, inclusive conexões</v>
          </cell>
          <cell r="C3063" t="str">
            <v>M</v>
          </cell>
          <cell r="D3063">
            <v>60.57</v>
          </cell>
          <cell r="E3063">
            <v>40.03</v>
          </cell>
          <cell r="F3063">
            <v>100.6</v>
          </cell>
        </row>
        <row r="3064">
          <cell r="A3064">
            <v>4607030</v>
          </cell>
          <cell r="B3064" t="str">
            <v>Tubo galvanizado DN= 1´, inclusive conexões</v>
          </cell>
          <cell r="C3064" t="str">
            <v>M</v>
          </cell>
          <cell r="D3064">
            <v>87.47</v>
          </cell>
          <cell r="E3064">
            <v>47.31</v>
          </cell>
          <cell r="F3064">
            <v>134.78</v>
          </cell>
        </row>
        <row r="3065">
          <cell r="A3065">
            <v>4607040</v>
          </cell>
          <cell r="B3065" t="str">
            <v>Tubo galvanizado DN= 1 1/4´, inclusive conexões</v>
          </cell>
          <cell r="C3065" t="str">
            <v>M</v>
          </cell>
          <cell r="D3065">
            <v>110.64</v>
          </cell>
          <cell r="E3065">
            <v>50.95</v>
          </cell>
          <cell r="F3065">
            <v>161.59</v>
          </cell>
        </row>
        <row r="3066">
          <cell r="A3066">
            <v>4607050</v>
          </cell>
          <cell r="B3066" t="str">
            <v>Tubo galvanizado DN= 1 1/2´, inclusive conexões</v>
          </cell>
          <cell r="C3066" t="str">
            <v>M</v>
          </cell>
          <cell r="D3066">
            <v>85.36</v>
          </cell>
          <cell r="E3066">
            <v>58.22</v>
          </cell>
          <cell r="F3066">
            <v>143.58000000000001</v>
          </cell>
        </row>
        <row r="3067">
          <cell r="A3067">
            <v>4607060</v>
          </cell>
          <cell r="B3067" t="str">
            <v>Tubo galvanizado DN= 2´, inclusive conexões</v>
          </cell>
          <cell r="C3067" t="str">
            <v>M</v>
          </cell>
          <cell r="D3067">
            <v>165.14</v>
          </cell>
          <cell r="E3067">
            <v>65.510000000000005</v>
          </cell>
          <cell r="F3067">
            <v>230.65</v>
          </cell>
        </row>
        <row r="3068">
          <cell r="A3068">
            <v>4607070</v>
          </cell>
          <cell r="B3068" t="str">
            <v>Tubo galvanizado DN= 2 1/2´, inclusive conexões</v>
          </cell>
          <cell r="C3068" t="str">
            <v>M</v>
          </cell>
          <cell r="D3068">
            <v>213.71</v>
          </cell>
          <cell r="E3068">
            <v>72.78</v>
          </cell>
          <cell r="F3068">
            <v>286.49</v>
          </cell>
        </row>
        <row r="3069">
          <cell r="A3069">
            <v>4607080</v>
          </cell>
          <cell r="B3069" t="str">
            <v>Tubo galvanizado DN= 3´, inclusive conexões</v>
          </cell>
          <cell r="C3069" t="str">
            <v>M</v>
          </cell>
          <cell r="D3069">
            <v>244.72</v>
          </cell>
          <cell r="E3069">
            <v>81.88</v>
          </cell>
          <cell r="F3069">
            <v>326.60000000000002</v>
          </cell>
        </row>
        <row r="3070">
          <cell r="A3070">
            <v>4607090</v>
          </cell>
          <cell r="B3070" t="str">
            <v>Tubo galvanizado DN= 4´, inclusive conexões</v>
          </cell>
          <cell r="C3070" t="str">
            <v>M</v>
          </cell>
          <cell r="D3070">
            <v>356.03</v>
          </cell>
          <cell r="E3070">
            <v>90.98</v>
          </cell>
          <cell r="F3070">
            <v>447.01</v>
          </cell>
        </row>
        <row r="3071">
          <cell r="A3071">
            <v>4607100</v>
          </cell>
          <cell r="B3071" t="str">
            <v>Tubo galvanizado DN= 6´, inclusive conexões</v>
          </cell>
          <cell r="C3071" t="str">
            <v>M</v>
          </cell>
          <cell r="D3071">
            <v>414.43</v>
          </cell>
          <cell r="E3071">
            <v>100.07</v>
          </cell>
          <cell r="F3071">
            <v>514.5</v>
          </cell>
        </row>
        <row r="3072">
          <cell r="A3072">
            <v>4608</v>
          </cell>
          <cell r="B3072" t="str">
            <v>Tubulacao em aco carbono galvanizado classe schedule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4608006</v>
          </cell>
          <cell r="B3073" t="str">
            <v>Tubo galvanizado sem costura schedule 40, DN= 1/2´, inclusive conexões</v>
          </cell>
          <cell r="C3073" t="str">
            <v>M</v>
          </cell>
          <cell r="D3073">
            <v>66.510000000000005</v>
          </cell>
          <cell r="E3073">
            <v>36.39</v>
          </cell>
          <cell r="F3073">
            <v>102.9</v>
          </cell>
        </row>
        <row r="3074">
          <cell r="A3074">
            <v>4608010</v>
          </cell>
          <cell r="B3074" t="str">
            <v>Tubo galvanizado sem costura schedule 40, DN= 3/4´, inclusive conexões</v>
          </cell>
          <cell r="C3074" t="str">
            <v>M</v>
          </cell>
          <cell r="D3074">
            <v>84.88</v>
          </cell>
          <cell r="E3074">
            <v>40.03</v>
          </cell>
          <cell r="F3074">
            <v>124.91</v>
          </cell>
        </row>
        <row r="3075">
          <cell r="A3075">
            <v>4608020</v>
          </cell>
          <cell r="B3075" t="str">
            <v>Tubo galvanizado sem costura schedule 40, DN= 1´, inclusive conexões</v>
          </cell>
          <cell r="C3075" t="str">
            <v>M</v>
          </cell>
          <cell r="D3075">
            <v>93.44</v>
          </cell>
          <cell r="E3075">
            <v>47.31</v>
          </cell>
          <cell r="F3075">
            <v>140.75</v>
          </cell>
        </row>
        <row r="3076">
          <cell r="A3076">
            <v>4608030</v>
          </cell>
          <cell r="B3076" t="str">
            <v>Tubo galvanizado sem costura schedule 40, DN= 1 1/4´, inclusive conexões</v>
          </cell>
          <cell r="C3076" t="str">
            <v>M</v>
          </cell>
          <cell r="D3076">
            <v>125.46</v>
          </cell>
          <cell r="E3076">
            <v>50.95</v>
          </cell>
          <cell r="F3076">
            <v>176.41</v>
          </cell>
        </row>
        <row r="3077">
          <cell r="A3077">
            <v>4608040</v>
          </cell>
          <cell r="B3077" t="str">
            <v>Tubo galvanizado sem costura schedule 40, DN= 1 1/2´, inclusive conexões</v>
          </cell>
          <cell r="C3077" t="str">
            <v>M</v>
          </cell>
          <cell r="D3077">
            <v>150.65</v>
          </cell>
          <cell r="E3077">
            <v>58.22</v>
          </cell>
          <cell r="F3077">
            <v>208.87</v>
          </cell>
        </row>
        <row r="3078">
          <cell r="A3078">
            <v>4608050</v>
          </cell>
          <cell r="B3078" t="str">
            <v>Tubo galvanizado sem costura schedule 40, DN= 2´, inclusive conexões</v>
          </cell>
          <cell r="C3078" t="str">
            <v>M</v>
          </cell>
          <cell r="D3078">
            <v>166.17</v>
          </cell>
          <cell r="E3078">
            <v>65.510000000000005</v>
          </cell>
          <cell r="F3078">
            <v>231.68</v>
          </cell>
        </row>
        <row r="3079">
          <cell r="A3079">
            <v>4608070</v>
          </cell>
          <cell r="B3079" t="str">
            <v>Tubo galvanizado sem costura schedule 40, DN= 2 1/2´, inclusive conexões</v>
          </cell>
          <cell r="C3079" t="str">
            <v>M</v>
          </cell>
          <cell r="D3079">
            <v>258.39999999999998</v>
          </cell>
          <cell r="E3079">
            <v>72.78</v>
          </cell>
          <cell r="F3079">
            <v>331.18</v>
          </cell>
        </row>
        <row r="3080">
          <cell r="A3080">
            <v>4608080</v>
          </cell>
          <cell r="B3080" t="str">
            <v>Tubo galvanizado sem costura schedule 40, DN= 3´, inclusive conexões</v>
          </cell>
          <cell r="C3080" t="str">
            <v>M</v>
          </cell>
          <cell r="D3080">
            <v>325.77999999999997</v>
          </cell>
          <cell r="E3080">
            <v>81.88</v>
          </cell>
          <cell r="F3080">
            <v>407.66</v>
          </cell>
        </row>
        <row r="3081">
          <cell r="A3081">
            <v>4608100</v>
          </cell>
          <cell r="B3081" t="str">
            <v>Tubo galvanizado sem costura schedule 40, DN= 4´, inclusive conexões</v>
          </cell>
          <cell r="C3081" t="str">
            <v>M</v>
          </cell>
          <cell r="D3081">
            <v>446.29</v>
          </cell>
          <cell r="E3081">
            <v>90.98</v>
          </cell>
          <cell r="F3081">
            <v>537.27</v>
          </cell>
        </row>
        <row r="3082">
          <cell r="A3082">
            <v>4608110</v>
          </cell>
          <cell r="B3082" t="str">
            <v>Tubo galvanizado sem costura schedule 40, DN= 6´, inclusive conexões</v>
          </cell>
          <cell r="C3082" t="str">
            <v>M</v>
          </cell>
          <cell r="D3082">
            <v>772.27</v>
          </cell>
          <cell r="E3082">
            <v>100.07</v>
          </cell>
          <cell r="F3082">
            <v>872.34</v>
          </cell>
        </row>
        <row r="3083">
          <cell r="A3083">
            <v>4609</v>
          </cell>
          <cell r="B3083" t="str">
            <v>Conexoes e acessorios em ferro fundido, predial e tradicional, esgoto e pluvial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4609050</v>
          </cell>
          <cell r="B3084" t="str">
            <v>Joelho 45° em ferro fundido, linha predial tradicional, DN= 50 mm</v>
          </cell>
          <cell r="C3084" t="str">
            <v>UN</v>
          </cell>
          <cell r="D3084">
            <v>71.75</v>
          </cell>
          <cell r="E3084">
            <v>10.92</v>
          </cell>
          <cell r="F3084">
            <v>82.67</v>
          </cell>
        </row>
        <row r="3085">
          <cell r="A3085">
            <v>4609060</v>
          </cell>
          <cell r="B3085" t="str">
            <v>Joelho 45° em ferro fundido, linha predial tradicional, DN= 75 mm</v>
          </cell>
          <cell r="C3085" t="str">
            <v>UN</v>
          </cell>
          <cell r="D3085">
            <v>94.47</v>
          </cell>
          <cell r="E3085">
            <v>10.92</v>
          </cell>
          <cell r="F3085">
            <v>105.39</v>
          </cell>
        </row>
        <row r="3086">
          <cell r="A3086">
            <v>4609070</v>
          </cell>
          <cell r="B3086" t="str">
            <v>Joelho 45° em ferro fundido, linha predial tradicional, DN= 100 mm</v>
          </cell>
          <cell r="C3086" t="str">
            <v>UN</v>
          </cell>
          <cell r="D3086">
            <v>108.73</v>
          </cell>
          <cell r="E3086">
            <v>14.56</v>
          </cell>
          <cell r="F3086">
            <v>123.29</v>
          </cell>
        </row>
        <row r="3087">
          <cell r="A3087">
            <v>4609080</v>
          </cell>
          <cell r="B3087" t="str">
            <v>Joelho 45° em ferro fundido, linha predial tradicional, DN= 150 mm</v>
          </cell>
          <cell r="C3087" t="str">
            <v>UN</v>
          </cell>
          <cell r="D3087">
            <v>180.25</v>
          </cell>
          <cell r="E3087">
            <v>14.56</v>
          </cell>
          <cell r="F3087">
            <v>194.81</v>
          </cell>
        </row>
        <row r="3088">
          <cell r="A3088">
            <v>4609100</v>
          </cell>
          <cell r="B3088" t="str">
            <v>Joelho 87° 30´ em ferro fundido, linha predial tradicional, DN= 50 mm</v>
          </cell>
          <cell r="C3088" t="str">
            <v>UN</v>
          </cell>
          <cell r="D3088">
            <v>95.36</v>
          </cell>
          <cell r="E3088">
            <v>10.92</v>
          </cell>
          <cell r="F3088">
            <v>106.28</v>
          </cell>
        </row>
        <row r="3089">
          <cell r="A3089">
            <v>4609110</v>
          </cell>
          <cell r="B3089" t="str">
            <v>Joelho 87° 30´ em ferro fundido, linha predial tradicional, DN= 75 mm</v>
          </cell>
          <cell r="C3089" t="str">
            <v>UN</v>
          </cell>
          <cell r="D3089">
            <v>123.45</v>
          </cell>
          <cell r="E3089">
            <v>10.92</v>
          </cell>
          <cell r="F3089">
            <v>134.37</v>
          </cell>
        </row>
        <row r="3090">
          <cell r="A3090">
            <v>4609120</v>
          </cell>
          <cell r="B3090" t="str">
            <v>Joelho 87° 30´ em ferro fundido, linha predial tradicional, DN= 100 mm</v>
          </cell>
          <cell r="C3090" t="str">
            <v>UN</v>
          </cell>
          <cell r="D3090">
            <v>166.85</v>
          </cell>
          <cell r="E3090">
            <v>14.56</v>
          </cell>
          <cell r="F3090">
            <v>181.41</v>
          </cell>
        </row>
        <row r="3091">
          <cell r="A3091">
            <v>4609130</v>
          </cell>
          <cell r="B3091" t="str">
            <v>Joelho 87° 30´ em ferro fundido, linha predial tradicional, DN= 150 mm</v>
          </cell>
          <cell r="C3091" t="str">
            <v>UN</v>
          </cell>
          <cell r="D3091">
            <v>299.25</v>
          </cell>
          <cell r="E3091">
            <v>14.56</v>
          </cell>
          <cell r="F3091">
            <v>313.81</v>
          </cell>
        </row>
        <row r="3092">
          <cell r="A3092">
            <v>4609150</v>
          </cell>
          <cell r="B3092" t="str">
            <v>Luva bolsa e bolsa em ferro fundido, linha predial tradicional, DN= 50 mm</v>
          </cell>
          <cell r="C3092" t="str">
            <v>UN</v>
          </cell>
          <cell r="D3092">
            <v>60.03</v>
          </cell>
          <cell r="E3092">
            <v>10.92</v>
          </cell>
          <cell r="F3092">
            <v>70.95</v>
          </cell>
        </row>
        <row r="3093">
          <cell r="A3093">
            <v>4609160</v>
          </cell>
          <cell r="B3093" t="str">
            <v>Luva bolsa e bolsa em ferro fundido, linha predial tradicional, DN= 75 mm</v>
          </cell>
          <cell r="C3093" t="str">
            <v>UN</v>
          </cell>
          <cell r="D3093">
            <v>79.31</v>
          </cell>
          <cell r="E3093">
            <v>10.92</v>
          </cell>
          <cell r="F3093">
            <v>90.23</v>
          </cell>
        </row>
        <row r="3094">
          <cell r="A3094">
            <v>4609170</v>
          </cell>
          <cell r="B3094" t="str">
            <v>Luva bolsa e bolsa em ferro fundido, linha predial tradicional, DN= 100 mm</v>
          </cell>
          <cell r="C3094" t="str">
            <v>UN</v>
          </cell>
          <cell r="D3094">
            <v>86.87</v>
          </cell>
          <cell r="E3094">
            <v>14.56</v>
          </cell>
          <cell r="F3094">
            <v>101.43</v>
          </cell>
        </row>
        <row r="3095">
          <cell r="A3095">
            <v>4609180</v>
          </cell>
          <cell r="B3095" t="str">
            <v>Luva bolsa e bolsa em ferro fundido, linha predial tradicional, DN= 150 mm</v>
          </cell>
          <cell r="C3095" t="str">
            <v>UN</v>
          </cell>
          <cell r="D3095">
            <v>126.35</v>
          </cell>
          <cell r="E3095">
            <v>14.56</v>
          </cell>
          <cell r="F3095">
            <v>140.91</v>
          </cell>
        </row>
        <row r="3096">
          <cell r="A3096">
            <v>4609200</v>
          </cell>
          <cell r="B3096" t="str">
            <v>Placa cega em ferro fundido, linha predial tradicional, DN= 75 mm</v>
          </cell>
          <cell r="C3096" t="str">
            <v>UN</v>
          </cell>
          <cell r="D3096">
            <v>54.13</v>
          </cell>
          <cell r="E3096">
            <v>10.92</v>
          </cell>
          <cell r="F3096">
            <v>65.05</v>
          </cell>
        </row>
        <row r="3097">
          <cell r="A3097">
            <v>4609210</v>
          </cell>
          <cell r="B3097" t="str">
            <v>Placa cega em ferro fundido, linha predial tradicional, DN= 100 mm</v>
          </cell>
          <cell r="C3097" t="str">
            <v>UN</v>
          </cell>
          <cell r="D3097">
            <v>65.849999999999994</v>
          </cell>
          <cell r="E3097">
            <v>14.56</v>
          </cell>
          <cell r="F3097">
            <v>80.41</v>
          </cell>
        </row>
        <row r="3098">
          <cell r="A3098">
            <v>4609230</v>
          </cell>
          <cell r="B3098" t="str">
            <v>Junção 45° em ferro fundido, linha predial tradicional, DN= 50 x 50 mm</v>
          </cell>
          <cell r="C3098" t="str">
            <v>UN</v>
          </cell>
          <cell r="D3098">
            <v>114.21</v>
          </cell>
          <cell r="E3098">
            <v>10.92</v>
          </cell>
          <cell r="F3098">
            <v>125.13</v>
          </cell>
        </row>
        <row r="3099">
          <cell r="A3099">
            <v>4609240</v>
          </cell>
          <cell r="B3099" t="str">
            <v>Junção 45° em ferro fundido, linha predial tradicional, DN= 75 x 50 mm</v>
          </cell>
          <cell r="C3099" t="str">
            <v>UN</v>
          </cell>
          <cell r="D3099">
            <v>144.52000000000001</v>
          </cell>
          <cell r="E3099">
            <v>14.56</v>
          </cell>
          <cell r="F3099">
            <v>159.08000000000001</v>
          </cell>
        </row>
        <row r="3100">
          <cell r="A3100">
            <v>4609250</v>
          </cell>
          <cell r="B3100" t="str">
            <v>Junção 45° em ferro fundido, linha predial tradicional, DN= 75 x 75 mm</v>
          </cell>
          <cell r="C3100" t="str">
            <v>UN</v>
          </cell>
          <cell r="D3100">
            <v>180.69</v>
          </cell>
          <cell r="E3100">
            <v>14.56</v>
          </cell>
          <cell r="F3100">
            <v>195.25</v>
          </cell>
        </row>
        <row r="3101">
          <cell r="A3101">
            <v>4609260</v>
          </cell>
          <cell r="B3101" t="str">
            <v>Junção 45° em ferro fundido, linha predial tradicional, DN= 100 x 50 mm</v>
          </cell>
          <cell r="C3101" t="str">
            <v>UN</v>
          </cell>
          <cell r="D3101">
            <v>151.66</v>
          </cell>
          <cell r="E3101">
            <v>14.56</v>
          </cell>
          <cell r="F3101">
            <v>166.22</v>
          </cell>
        </row>
        <row r="3102">
          <cell r="A3102">
            <v>4609270</v>
          </cell>
          <cell r="B3102" t="str">
            <v>Junção 45° em ferro fundido, linha predial tradicional, DN= 100 x 75 mm</v>
          </cell>
          <cell r="C3102" t="str">
            <v>UN</v>
          </cell>
          <cell r="D3102">
            <v>183.48</v>
          </cell>
          <cell r="E3102">
            <v>14.56</v>
          </cell>
          <cell r="F3102">
            <v>198.04</v>
          </cell>
        </row>
        <row r="3103">
          <cell r="A3103">
            <v>4609280</v>
          </cell>
          <cell r="B3103" t="str">
            <v>Junção 45° em ferro fundido, linha predial tradicional, DN= 100 x 100 mm</v>
          </cell>
          <cell r="C3103" t="str">
            <v>UN</v>
          </cell>
          <cell r="D3103">
            <v>211.13</v>
          </cell>
          <cell r="E3103">
            <v>14.56</v>
          </cell>
          <cell r="F3103">
            <v>225.69</v>
          </cell>
        </row>
        <row r="3104">
          <cell r="A3104">
            <v>4609290</v>
          </cell>
          <cell r="B3104" t="str">
            <v>Junção 45° em ferro fundido, linha predial tradicional, DN= 150 x 100 mm</v>
          </cell>
          <cell r="C3104" t="str">
            <v>UN</v>
          </cell>
          <cell r="D3104">
            <v>236.3</v>
          </cell>
          <cell r="E3104">
            <v>18.2</v>
          </cell>
          <cell r="F3104">
            <v>254.5</v>
          </cell>
        </row>
        <row r="3105">
          <cell r="A3105">
            <v>4609300</v>
          </cell>
          <cell r="B3105" t="str">
            <v>Junção dupla 45° em ferro fundido, linha predial tradicional, DN= 100 mm</v>
          </cell>
          <cell r="C3105" t="str">
            <v>UN</v>
          </cell>
          <cell r="D3105">
            <v>296.97000000000003</v>
          </cell>
          <cell r="E3105">
            <v>14.56</v>
          </cell>
          <cell r="F3105">
            <v>311.52999999999997</v>
          </cell>
        </row>
        <row r="3106">
          <cell r="A3106">
            <v>4609320</v>
          </cell>
          <cell r="B3106" t="str">
            <v>Te sanitário 87° 30´ em ferro fundido, linha predial tradicional, DN= 50 x 50 mm</v>
          </cell>
          <cell r="C3106" t="str">
            <v>UN</v>
          </cell>
          <cell r="D3106">
            <v>107.85</v>
          </cell>
          <cell r="E3106">
            <v>10.92</v>
          </cell>
          <cell r="F3106">
            <v>118.77</v>
          </cell>
        </row>
        <row r="3107">
          <cell r="A3107">
            <v>4609330</v>
          </cell>
          <cell r="B3107" t="str">
            <v>Te sanitário 87° 30´ em ferro fundido, linha predial tradicional, DN= 75 x 50 mm</v>
          </cell>
          <cell r="C3107" t="str">
            <v>UN</v>
          </cell>
          <cell r="D3107">
            <v>125.97</v>
          </cell>
          <cell r="E3107">
            <v>14.56</v>
          </cell>
          <cell r="F3107">
            <v>140.53</v>
          </cell>
        </row>
        <row r="3108">
          <cell r="A3108">
            <v>4609340</v>
          </cell>
          <cell r="B3108" t="str">
            <v>Te sanitário 87° 30´ em ferro fundido, linha predial tradicional, DN= 75 x 75 mm</v>
          </cell>
          <cell r="C3108" t="str">
            <v>UN</v>
          </cell>
          <cell r="D3108">
            <v>141.59</v>
          </cell>
          <cell r="E3108">
            <v>14.56</v>
          </cell>
          <cell r="F3108">
            <v>156.15</v>
          </cell>
        </row>
        <row r="3109">
          <cell r="A3109">
            <v>4609350</v>
          </cell>
          <cell r="B3109" t="str">
            <v>Te sanitário 87° 30´ em ferro fundido, linha predial tradicional, DN= 100 x 50 mm</v>
          </cell>
          <cell r="C3109" t="str">
            <v>UN</v>
          </cell>
          <cell r="D3109">
            <v>137.77000000000001</v>
          </cell>
          <cell r="E3109">
            <v>14.56</v>
          </cell>
          <cell r="F3109">
            <v>152.33000000000001</v>
          </cell>
        </row>
        <row r="3110">
          <cell r="A3110">
            <v>4609360</v>
          </cell>
          <cell r="B3110" t="str">
            <v>Te sanitário 87° 30´ em ferro fundido, linha predial tradicional, DN= 100 x 75 mm</v>
          </cell>
          <cell r="C3110" t="str">
            <v>UN</v>
          </cell>
          <cell r="D3110">
            <v>148.87</v>
          </cell>
          <cell r="E3110">
            <v>14.56</v>
          </cell>
          <cell r="F3110">
            <v>163.43</v>
          </cell>
        </row>
        <row r="3111">
          <cell r="A3111">
            <v>4609370</v>
          </cell>
          <cell r="B3111" t="str">
            <v>Te sanitário 87° 30´ em ferro fundido, linha predial tradicional, DN= 100 x 100 mm</v>
          </cell>
          <cell r="C3111" t="str">
            <v>UN</v>
          </cell>
          <cell r="D3111">
            <v>192.79</v>
          </cell>
          <cell r="E3111">
            <v>14.56</v>
          </cell>
          <cell r="F3111">
            <v>207.35</v>
          </cell>
        </row>
        <row r="3112">
          <cell r="A3112">
            <v>4609400</v>
          </cell>
          <cell r="B3112" t="str">
            <v>Bucha de redução em ferro fundido, linha predial tradicional, DN= 75 x 50 mm</v>
          </cell>
          <cell r="C3112" t="str">
            <v>UN</v>
          </cell>
          <cell r="D3112">
            <v>41.79</v>
          </cell>
          <cell r="E3112">
            <v>14.56</v>
          </cell>
          <cell r="F3112">
            <v>56.35</v>
          </cell>
        </row>
        <row r="3113">
          <cell r="A3113">
            <v>4609410</v>
          </cell>
          <cell r="B3113" t="str">
            <v>Bucha de redução em ferro fundido, linha predial tradicional, DN= 100 x 75 mm</v>
          </cell>
          <cell r="C3113" t="str">
            <v>UN</v>
          </cell>
          <cell r="D3113">
            <v>52.51</v>
          </cell>
          <cell r="E3113">
            <v>14.56</v>
          </cell>
          <cell r="F3113">
            <v>67.069999999999993</v>
          </cell>
        </row>
        <row r="3114">
          <cell r="A3114">
            <v>4609420</v>
          </cell>
          <cell r="B3114" t="str">
            <v>Bucha de redução em ferro fundido, linha predial tradicional, DN= 150 x 100 mm</v>
          </cell>
          <cell r="C3114" t="str">
            <v>UN</v>
          </cell>
          <cell r="D3114">
            <v>118.5</v>
          </cell>
          <cell r="E3114">
            <v>18.2</v>
          </cell>
          <cell r="F3114">
            <v>136.69999999999999</v>
          </cell>
        </row>
        <row r="3115">
          <cell r="A3115">
            <v>4610</v>
          </cell>
          <cell r="B3115" t="str">
            <v>Tubulacao em cobre para agua quente, gas e vapor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4610010</v>
          </cell>
          <cell r="B3116" t="str">
            <v>Tubo de cobre classe A, DN= 15mm (1/2´), inclusive conexões</v>
          </cell>
          <cell r="C3116" t="str">
            <v>M</v>
          </cell>
          <cell r="D3116">
            <v>64.25</v>
          </cell>
          <cell r="E3116">
            <v>12.01</v>
          </cell>
          <cell r="F3116">
            <v>76.260000000000005</v>
          </cell>
        </row>
        <row r="3117">
          <cell r="A3117">
            <v>4610020</v>
          </cell>
          <cell r="B3117" t="str">
            <v>Tubo de cobre classe A, DN= 22mm (3/4´), inclusive conexões</v>
          </cell>
          <cell r="C3117" t="str">
            <v>M</v>
          </cell>
          <cell r="D3117">
            <v>93.12</v>
          </cell>
          <cell r="E3117">
            <v>13.1</v>
          </cell>
          <cell r="F3117">
            <v>106.22</v>
          </cell>
        </row>
        <row r="3118">
          <cell r="A3118">
            <v>4610030</v>
          </cell>
          <cell r="B3118" t="str">
            <v>Tubo de cobre classe A, DN= 28mm (1´), inclusive conexões</v>
          </cell>
          <cell r="C3118" t="str">
            <v>M</v>
          </cell>
          <cell r="D3118">
            <v>114.48</v>
          </cell>
          <cell r="E3118">
            <v>16.37</v>
          </cell>
          <cell r="F3118">
            <v>130.85</v>
          </cell>
        </row>
        <row r="3119">
          <cell r="A3119">
            <v>4610040</v>
          </cell>
          <cell r="B3119" t="str">
            <v>Tubo de cobre classe A, DN= 35mm (1 1/4´), inclusive conexões</v>
          </cell>
          <cell r="C3119" t="str">
            <v>M</v>
          </cell>
          <cell r="D3119">
            <v>193.55</v>
          </cell>
          <cell r="E3119">
            <v>18.559999999999999</v>
          </cell>
          <cell r="F3119">
            <v>212.11</v>
          </cell>
        </row>
        <row r="3120">
          <cell r="A3120">
            <v>4610050</v>
          </cell>
          <cell r="B3120" t="str">
            <v>Tubo de cobre classe A, DN= 42mm (1 1/2´), inclusive conexões</v>
          </cell>
          <cell r="C3120" t="str">
            <v>M</v>
          </cell>
          <cell r="D3120">
            <v>226.29</v>
          </cell>
          <cell r="E3120">
            <v>18.559999999999999</v>
          </cell>
          <cell r="F3120">
            <v>244.85</v>
          </cell>
        </row>
        <row r="3121">
          <cell r="A3121">
            <v>4610060</v>
          </cell>
          <cell r="B3121" t="str">
            <v>Tubo de cobre classe A, DN= 54mm (2´), inclusive conexões</v>
          </cell>
          <cell r="C3121" t="str">
            <v>M</v>
          </cell>
          <cell r="D3121">
            <v>299.42</v>
          </cell>
          <cell r="E3121">
            <v>25.11</v>
          </cell>
          <cell r="F3121">
            <v>324.52999999999997</v>
          </cell>
        </row>
        <row r="3122">
          <cell r="A3122">
            <v>4610070</v>
          </cell>
          <cell r="B3122" t="str">
            <v>Tubo de cobre classe A, DN= 66mm (2 1/2´), inclusive conexões</v>
          </cell>
          <cell r="C3122" t="str">
            <v>M</v>
          </cell>
          <cell r="D3122">
            <v>388.93</v>
          </cell>
          <cell r="E3122">
            <v>29.47</v>
          </cell>
          <cell r="F3122">
            <v>418.4</v>
          </cell>
        </row>
        <row r="3123">
          <cell r="A3123">
            <v>4610080</v>
          </cell>
          <cell r="B3123" t="str">
            <v>Tubo de cobre classe A, DN= 79mm (3´), inclusive conexões</v>
          </cell>
          <cell r="C3123" t="str">
            <v>M</v>
          </cell>
          <cell r="D3123">
            <v>498.87</v>
          </cell>
          <cell r="E3123">
            <v>31.66</v>
          </cell>
          <cell r="F3123">
            <v>530.53</v>
          </cell>
        </row>
        <row r="3124">
          <cell r="A3124">
            <v>4610090</v>
          </cell>
          <cell r="B3124" t="str">
            <v>Tubo de cobre classe A, DN= 104mm (4´), inclusive conexões</v>
          </cell>
          <cell r="C3124" t="str">
            <v>M</v>
          </cell>
          <cell r="D3124">
            <v>642.91999999999996</v>
          </cell>
          <cell r="E3124">
            <v>36.020000000000003</v>
          </cell>
          <cell r="F3124">
            <v>678.94</v>
          </cell>
        </row>
        <row r="3125">
          <cell r="A3125">
            <v>4610200</v>
          </cell>
          <cell r="B3125" t="str">
            <v>Tubo de cobre classe E, DN= 22mm (3/4´), inclusive conexões</v>
          </cell>
          <cell r="C3125" t="str">
            <v>M</v>
          </cell>
          <cell r="D3125">
            <v>66.84</v>
          </cell>
          <cell r="E3125">
            <v>13.1</v>
          </cell>
          <cell r="F3125">
            <v>79.94</v>
          </cell>
        </row>
        <row r="3126">
          <cell r="A3126">
            <v>4610210</v>
          </cell>
          <cell r="B3126" t="str">
            <v>Tubo de cobre classe E, DN= 28mm (1´), inclusive conexões</v>
          </cell>
          <cell r="C3126" t="str">
            <v>M</v>
          </cell>
          <cell r="D3126">
            <v>80.319999999999993</v>
          </cell>
          <cell r="E3126">
            <v>16.37</v>
          </cell>
          <cell r="F3126">
            <v>96.69</v>
          </cell>
        </row>
        <row r="3127">
          <cell r="A3127">
            <v>4610220</v>
          </cell>
          <cell r="B3127" t="str">
            <v>Tubo de cobre classe E, DN= 35mm (1 1/4´), inclusive conexões</v>
          </cell>
          <cell r="C3127" t="str">
            <v>M</v>
          </cell>
          <cell r="D3127">
            <v>137.81</v>
          </cell>
          <cell r="E3127">
            <v>18.559999999999999</v>
          </cell>
          <cell r="F3127">
            <v>156.37</v>
          </cell>
        </row>
        <row r="3128">
          <cell r="A3128">
            <v>4610230</v>
          </cell>
          <cell r="B3128" t="str">
            <v>Tubo de cobre classe E, DN= 42mm (1 1/2´), inclusive conexões</v>
          </cell>
          <cell r="C3128" t="str">
            <v>M</v>
          </cell>
          <cell r="D3128">
            <v>160.5</v>
          </cell>
          <cell r="E3128">
            <v>18.559999999999999</v>
          </cell>
          <cell r="F3128">
            <v>179.06</v>
          </cell>
        </row>
        <row r="3129">
          <cell r="A3129">
            <v>4610240</v>
          </cell>
          <cell r="B3129" t="str">
            <v>Tubo de cobre classe E, DN= 54mm (2´), inclusive conexões</v>
          </cell>
          <cell r="C3129" t="str">
            <v>M</v>
          </cell>
          <cell r="D3129">
            <v>231.77</v>
          </cell>
          <cell r="E3129">
            <v>25.11</v>
          </cell>
          <cell r="F3129">
            <v>256.88</v>
          </cell>
        </row>
        <row r="3130">
          <cell r="A3130">
            <v>4610250</v>
          </cell>
          <cell r="B3130" t="str">
            <v>Tubo de cobre classe E, DN= 66mm (2 1/2´), inclusive conexões</v>
          </cell>
          <cell r="C3130" t="str">
            <v>M</v>
          </cell>
          <cell r="D3130">
            <v>315</v>
          </cell>
          <cell r="E3130">
            <v>29.47</v>
          </cell>
          <cell r="F3130">
            <v>344.47</v>
          </cell>
        </row>
        <row r="3131">
          <cell r="A3131">
            <v>4612</v>
          </cell>
          <cell r="B3131" t="str">
            <v>Tubulacao em concreto para rede de aguas pluviais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</row>
        <row r="3132">
          <cell r="A3132">
            <v>4612010</v>
          </cell>
          <cell r="B3132" t="str">
            <v>Tubo de concreto (PS-1), DN= 300mm</v>
          </cell>
          <cell r="C3132" t="str">
            <v>M</v>
          </cell>
          <cell r="D3132">
            <v>44.99</v>
          </cell>
          <cell r="E3132">
            <v>23.59</v>
          </cell>
          <cell r="F3132">
            <v>68.58</v>
          </cell>
        </row>
        <row r="3133">
          <cell r="A3133">
            <v>4612020</v>
          </cell>
          <cell r="B3133" t="str">
            <v>Tubo de concreto (PS-1), DN= 400mm</v>
          </cell>
          <cell r="C3133" t="str">
            <v>M</v>
          </cell>
          <cell r="D3133">
            <v>56.01</v>
          </cell>
          <cell r="E3133">
            <v>27.39</v>
          </cell>
          <cell r="F3133">
            <v>83.4</v>
          </cell>
        </row>
        <row r="3134">
          <cell r="A3134">
            <v>4612050</v>
          </cell>
          <cell r="B3134" t="str">
            <v>Tubo de concreto (PS-2), DN= 300mm</v>
          </cell>
          <cell r="C3134" t="str">
            <v>M</v>
          </cell>
          <cell r="D3134">
            <v>51.85</v>
          </cell>
          <cell r="E3134">
            <v>23.59</v>
          </cell>
          <cell r="F3134">
            <v>75.44</v>
          </cell>
        </row>
        <row r="3135">
          <cell r="A3135">
            <v>4612060</v>
          </cell>
          <cell r="B3135" t="str">
            <v>Tubo de concreto (PS-2), DN= 400mm</v>
          </cell>
          <cell r="C3135" t="str">
            <v>M</v>
          </cell>
          <cell r="D3135">
            <v>64.56</v>
          </cell>
          <cell r="E3135">
            <v>27.39</v>
          </cell>
          <cell r="F3135">
            <v>91.95</v>
          </cell>
        </row>
        <row r="3136">
          <cell r="A3136">
            <v>4612070</v>
          </cell>
          <cell r="B3136" t="str">
            <v>Tubo de concreto (PS-2), DN= 500mm</v>
          </cell>
          <cell r="C3136" t="str">
            <v>M</v>
          </cell>
          <cell r="D3136">
            <v>90.88</v>
          </cell>
          <cell r="E3136">
            <v>33.81</v>
          </cell>
          <cell r="F3136">
            <v>124.69</v>
          </cell>
        </row>
        <row r="3137">
          <cell r="A3137">
            <v>4612080</v>
          </cell>
          <cell r="B3137" t="str">
            <v>Tubo de concreto (PA-1), DN= 600mm</v>
          </cell>
          <cell r="C3137" t="str">
            <v>M</v>
          </cell>
          <cell r="D3137">
            <v>126.31</v>
          </cell>
          <cell r="E3137">
            <v>38.49</v>
          </cell>
          <cell r="F3137">
            <v>164.8</v>
          </cell>
        </row>
        <row r="3138">
          <cell r="A3138">
            <v>4612100</v>
          </cell>
          <cell r="B3138" t="str">
            <v>Tubo de concreto (PA-1), DN= 800mm</v>
          </cell>
          <cell r="C3138" t="str">
            <v>M</v>
          </cell>
          <cell r="D3138">
            <v>239.89</v>
          </cell>
          <cell r="E3138">
            <v>49.58</v>
          </cell>
          <cell r="F3138">
            <v>289.47000000000003</v>
          </cell>
        </row>
        <row r="3139">
          <cell r="A3139">
            <v>4612120</v>
          </cell>
          <cell r="B3139" t="str">
            <v>Tubo de concreto (PA-1), DN= 1000mm</v>
          </cell>
          <cell r="C3139" t="str">
            <v>M</v>
          </cell>
          <cell r="D3139">
            <v>327.19</v>
          </cell>
          <cell r="E3139">
            <v>62.45</v>
          </cell>
          <cell r="F3139">
            <v>389.64</v>
          </cell>
        </row>
        <row r="3140">
          <cell r="A3140">
            <v>4612140</v>
          </cell>
          <cell r="B3140" t="str">
            <v>Tubo de concreto (PA-1), DN= 1200mm</v>
          </cell>
          <cell r="C3140" t="str">
            <v>M</v>
          </cell>
          <cell r="D3140">
            <v>495.54</v>
          </cell>
          <cell r="E3140">
            <v>93.36</v>
          </cell>
          <cell r="F3140">
            <v>588.9</v>
          </cell>
        </row>
        <row r="3141">
          <cell r="A3141">
            <v>4612150</v>
          </cell>
          <cell r="B3141" t="str">
            <v>Tubo de concreto (PA-2), DN= 600mm</v>
          </cell>
          <cell r="C3141" t="str">
            <v>M</v>
          </cell>
          <cell r="D3141">
            <v>124.64</v>
          </cell>
          <cell r="E3141">
            <v>38.49</v>
          </cell>
          <cell r="F3141">
            <v>163.13</v>
          </cell>
        </row>
        <row r="3142">
          <cell r="A3142">
            <v>4612160</v>
          </cell>
          <cell r="B3142" t="str">
            <v>Tubo de concreto (PA-2), DN= 800mm</v>
          </cell>
          <cell r="C3142" t="str">
            <v>M</v>
          </cell>
          <cell r="D3142">
            <v>261.12</v>
          </cell>
          <cell r="E3142">
            <v>49.58</v>
          </cell>
          <cell r="F3142">
            <v>310.7</v>
          </cell>
        </row>
        <row r="3143">
          <cell r="A3143">
            <v>4612170</v>
          </cell>
          <cell r="B3143" t="str">
            <v>Tubo de concreto (PA-2), DN= 1000mm</v>
          </cell>
          <cell r="C3143" t="str">
            <v>M</v>
          </cell>
          <cell r="D3143">
            <v>366.58</v>
          </cell>
          <cell r="E3143">
            <v>62.45</v>
          </cell>
          <cell r="F3143">
            <v>429.03</v>
          </cell>
        </row>
        <row r="3144">
          <cell r="A3144">
            <v>4612180</v>
          </cell>
          <cell r="B3144" t="str">
            <v>Tubo de concreto (PA-3), DN= 600mm</v>
          </cell>
          <cell r="C3144" t="str">
            <v>M</v>
          </cell>
          <cell r="D3144">
            <v>191.53</v>
          </cell>
          <cell r="E3144">
            <v>38.49</v>
          </cell>
          <cell r="F3144">
            <v>230.02</v>
          </cell>
        </row>
        <row r="3145">
          <cell r="A3145">
            <v>4612190</v>
          </cell>
          <cell r="B3145" t="str">
            <v>Tubo de concreto (PA-3), DN= 800mm</v>
          </cell>
          <cell r="C3145" t="str">
            <v>M</v>
          </cell>
          <cell r="D3145">
            <v>297.77</v>
          </cell>
          <cell r="E3145">
            <v>49.58</v>
          </cell>
          <cell r="F3145">
            <v>347.35</v>
          </cell>
        </row>
        <row r="3146">
          <cell r="A3146">
            <v>4612200</v>
          </cell>
          <cell r="B3146" t="str">
            <v>Tubo de concreto (PA-3), DN= 1000mm</v>
          </cell>
          <cell r="C3146" t="str">
            <v>M</v>
          </cell>
          <cell r="D3146">
            <v>432.77</v>
          </cell>
          <cell r="E3146">
            <v>62.45</v>
          </cell>
          <cell r="F3146">
            <v>495.22</v>
          </cell>
        </row>
        <row r="3147">
          <cell r="A3147">
            <v>4612210</v>
          </cell>
          <cell r="B3147" t="str">
            <v>Meio tubo de concreto, DN= 300mm</v>
          </cell>
          <cell r="C3147" t="str">
            <v>M</v>
          </cell>
          <cell r="D3147">
            <v>29.14</v>
          </cell>
          <cell r="E3147">
            <v>22.86</v>
          </cell>
          <cell r="F3147">
            <v>52</v>
          </cell>
        </row>
        <row r="3148">
          <cell r="A3148">
            <v>4612220</v>
          </cell>
          <cell r="B3148" t="str">
            <v>Meio tubo de concreto, DN= 400mm</v>
          </cell>
          <cell r="C3148" t="str">
            <v>M</v>
          </cell>
          <cell r="D3148">
            <v>30.65</v>
          </cell>
          <cell r="E3148">
            <v>29.13</v>
          </cell>
          <cell r="F3148">
            <v>59.78</v>
          </cell>
        </row>
        <row r="3149">
          <cell r="A3149">
            <v>4612240</v>
          </cell>
          <cell r="B3149" t="str">
            <v>Meio tubo de concreto, DN= 600mm</v>
          </cell>
          <cell r="C3149" t="str">
            <v>M</v>
          </cell>
          <cell r="D3149">
            <v>55.76</v>
          </cell>
          <cell r="E3149">
            <v>49.23</v>
          </cell>
          <cell r="F3149">
            <v>104.99</v>
          </cell>
        </row>
        <row r="3150">
          <cell r="A3150">
            <v>4612250</v>
          </cell>
          <cell r="B3150" t="str">
            <v>Tubo de concreto (PA-2), DN= 1500mm</v>
          </cell>
          <cell r="C3150" t="str">
            <v>M</v>
          </cell>
          <cell r="D3150">
            <v>829.75</v>
          </cell>
          <cell r="E3150">
            <v>140.04</v>
          </cell>
          <cell r="F3150">
            <v>969.79</v>
          </cell>
        </row>
        <row r="3151">
          <cell r="A3151">
            <v>4612260</v>
          </cell>
          <cell r="B3151" t="str">
            <v>Tubo de concreto (PA-1), DN= 400mm</v>
          </cell>
          <cell r="C3151" t="str">
            <v>M</v>
          </cell>
          <cell r="D3151">
            <v>84.95</v>
          </cell>
          <cell r="E3151">
            <v>27.39</v>
          </cell>
          <cell r="F3151">
            <v>112.34</v>
          </cell>
        </row>
        <row r="3152">
          <cell r="A3152">
            <v>4612270</v>
          </cell>
          <cell r="B3152" t="str">
            <v>Tubo de concreto (PA-2), DN= 400mm</v>
          </cell>
          <cell r="C3152" t="str">
            <v>M</v>
          </cell>
          <cell r="D3152">
            <v>73.06</v>
          </cell>
          <cell r="E3152">
            <v>27.39</v>
          </cell>
          <cell r="F3152">
            <v>100.45</v>
          </cell>
        </row>
        <row r="3153">
          <cell r="A3153">
            <v>4612280</v>
          </cell>
          <cell r="B3153" t="str">
            <v>Tubo de concreto (PA-3), DN= 400mm</v>
          </cell>
          <cell r="C3153" t="str">
            <v>M</v>
          </cell>
          <cell r="D3153">
            <v>103.26</v>
          </cell>
          <cell r="E3153">
            <v>27.39</v>
          </cell>
          <cell r="F3153">
            <v>130.65</v>
          </cell>
        </row>
        <row r="3154">
          <cell r="A3154">
            <v>4612290</v>
          </cell>
          <cell r="B3154" t="str">
            <v>Tubo de concreto (PA-2), DN= 700mm</v>
          </cell>
          <cell r="C3154" t="str">
            <v>M</v>
          </cell>
          <cell r="D3154">
            <v>187.26</v>
          </cell>
          <cell r="E3154">
            <v>43.15</v>
          </cell>
          <cell r="F3154">
            <v>230.41</v>
          </cell>
        </row>
        <row r="3155">
          <cell r="A3155">
            <v>4612300</v>
          </cell>
          <cell r="B3155" t="str">
            <v>Tubo de concreto (PA-2), DN= 500mm</v>
          </cell>
          <cell r="C3155" t="str">
            <v>M</v>
          </cell>
          <cell r="D3155">
            <v>101.24</v>
          </cell>
          <cell r="E3155">
            <v>33.81</v>
          </cell>
          <cell r="F3155">
            <v>135.05000000000001</v>
          </cell>
        </row>
        <row r="3156">
          <cell r="A3156">
            <v>4612310</v>
          </cell>
          <cell r="B3156" t="str">
            <v>Tubo de concreto (PA-2), DN= 900mm</v>
          </cell>
          <cell r="C3156" t="str">
            <v>M</v>
          </cell>
          <cell r="D3156">
            <v>314.55</v>
          </cell>
          <cell r="E3156">
            <v>56.02</v>
          </cell>
          <cell r="F3156">
            <v>370.57</v>
          </cell>
        </row>
        <row r="3157">
          <cell r="A3157">
            <v>4612320</v>
          </cell>
          <cell r="B3157" t="str">
            <v>Tubo de concreto (PA-1), DN= 300mm</v>
          </cell>
          <cell r="C3157" t="str">
            <v>M</v>
          </cell>
          <cell r="D3157">
            <v>76.319999999999993</v>
          </cell>
          <cell r="E3157">
            <v>23.59</v>
          </cell>
          <cell r="F3157">
            <v>99.91</v>
          </cell>
        </row>
        <row r="3158">
          <cell r="A3158">
            <v>4612330</v>
          </cell>
          <cell r="B3158" t="str">
            <v>Tubo de concreto (PA-2), DN= 300mm</v>
          </cell>
          <cell r="C3158" t="str">
            <v>M</v>
          </cell>
          <cell r="D3158">
            <v>75.040000000000006</v>
          </cell>
          <cell r="E3158">
            <v>23.59</v>
          </cell>
          <cell r="F3158">
            <v>98.63</v>
          </cell>
        </row>
        <row r="3159">
          <cell r="A3159">
            <v>4612340</v>
          </cell>
          <cell r="B3159" t="str">
            <v>Meio tubo de concreto, DN= 200mm</v>
          </cell>
          <cell r="C3159" t="str">
            <v>M</v>
          </cell>
          <cell r="D3159">
            <v>17.63</v>
          </cell>
          <cell r="E3159">
            <v>8.32</v>
          </cell>
          <cell r="F3159">
            <v>25.95</v>
          </cell>
        </row>
        <row r="3160">
          <cell r="A3160">
            <v>4613</v>
          </cell>
          <cell r="B3160" t="str">
            <v>Tubulacao em PEAD corrugado perfurado para rede drenagem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</row>
        <row r="3161">
          <cell r="A3161">
            <v>4613006</v>
          </cell>
          <cell r="B3161" t="str">
            <v>Tubo em polietileno de alta densidade corrugado perfurado, DN= 2 1/2´, inclusive conexões</v>
          </cell>
          <cell r="C3161" t="str">
            <v>M</v>
          </cell>
          <cell r="D3161">
            <v>11.62</v>
          </cell>
          <cell r="E3161">
            <v>1.21</v>
          </cell>
          <cell r="F3161">
            <v>12.83</v>
          </cell>
        </row>
        <row r="3162">
          <cell r="A3162">
            <v>4613010</v>
          </cell>
          <cell r="B3162" t="str">
            <v>Tubo em polietileno de alta densidade corrugado perfurado, DN= 3´, inclusive conexões</v>
          </cell>
          <cell r="C3162" t="str">
            <v>M</v>
          </cell>
          <cell r="D3162">
            <v>15.99</v>
          </cell>
          <cell r="E3162">
            <v>1.21</v>
          </cell>
          <cell r="F3162">
            <v>17.2</v>
          </cell>
        </row>
        <row r="3163">
          <cell r="A3163">
            <v>4613020</v>
          </cell>
          <cell r="B3163" t="str">
            <v>Tubo em polietileno de alta densidade corrugado perfurado, DN= 4´, inclusive conexões</v>
          </cell>
          <cell r="C3163" t="str">
            <v>M</v>
          </cell>
          <cell r="D3163">
            <v>20.02</v>
          </cell>
          <cell r="E3163">
            <v>1.21</v>
          </cell>
          <cell r="F3163">
            <v>21.23</v>
          </cell>
        </row>
        <row r="3164">
          <cell r="A3164">
            <v>4613026</v>
          </cell>
          <cell r="B3164" t="str">
            <v>Tubo em polietileno de alta densidade corrugado perfurado, DN= 6´, inclusive conexões</v>
          </cell>
          <cell r="C3164" t="str">
            <v>M</v>
          </cell>
          <cell r="D3164">
            <v>54.88</v>
          </cell>
          <cell r="E3164">
            <v>1.21</v>
          </cell>
          <cell r="F3164">
            <v>56.09</v>
          </cell>
        </row>
        <row r="3165">
          <cell r="A3165">
            <v>4613030</v>
          </cell>
          <cell r="B3165" t="str">
            <v>Tubo em polietileno de alta densidade corrugado perfurado, DN= 8´, inclusive conexões</v>
          </cell>
          <cell r="C3165" t="str">
            <v>M</v>
          </cell>
          <cell r="D3165">
            <v>62.11</v>
          </cell>
          <cell r="E3165">
            <v>1.21</v>
          </cell>
          <cell r="F3165">
            <v>63.32</v>
          </cell>
        </row>
        <row r="3166">
          <cell r="A3166">
            <v>4613100</v>
          </cell>
          <cell r="B3166" t="str">
            <v>Tubo em polietileno de alta densidade corrugado, DN/DI= 250 mm</v>
          </cell>
          <cell r="C3166" t="str">
            <v>M</v>
          </cell>
          <cell r="D3166">
            <v>102.84</v>
          </cell>
          <cell r="E3166">
            <v>1.82</v>
          </cell>
          <cell r="F3166">
            <v>104.66</v>
          </cell>
        </row>
        <row r="3167">
          <cell r="A3167">
            <v>4613101</v>
          </cell>
          <cell r="B3167" t="str">
            <v>Tubo em polietileno de alta densidade corrugado, DN/DI= 300 mm</v>
          </cell>
          <cell r="C3167" t="str">
            <v>M</v>
          </cell>
          <cell r="D3167">
            <v>144.28</v>
          </cell>
          <cell r="E3167">
            <v>1.82</v>
          </cell>
          <cell r="F3167">
            <v>146.1</v>
          </cell>
        </row>
        <row r="3168">
          <cell r="A3168">
            <v>4613102</v>
          </cell>
          <cell r="B3168" t="str">
            <v>Tubo em polietileno de alta densidade corrugado, DN/DI= 400 mm</v>
          </cell>
          <cell r="C3168" t="str">
            <v>M</v>
          </cell>
          <cell r="D3168">
            <v>221.01</v>
          </cell>
          <cell r="E3168">
            <v>1.82</v>
          </cell>
          <cell r="F3168">
            <v>222.83</v>
          </cell>
        </row>
        <row r="3169">
          <cell r="A3169">
            <v>4613103</v>
          </cell>
          <cell r="B3169" t="str">
            <v>Tubo em polietileno de alta densidade corrugado, DN/DI= 500 mm</v>
          </cell>
          <cell r="C3169" t="str">
            <v>M</v>
          </cell>
          <cell r="D3169">
            <v>347.04</v>
          </cell>
          <cell r="E3169">
            <v>1.82</v>
          </cell>
          <cell r="F3169">
            <v>348.86</v>
          </cell>
        </row>
        <row r="3170">
          <cell r="A3170">
            <v>4613104</v>
          </cell>
          <cell r="B3170" t="str">
            <v>Tubo em polietileno de alta densidade corrugado, DN/DI= 600 mm</v>
          </cell>
          <cell r="C3170" t="str">
            <v>M</v>
          </cell>
          <cell r="D3170">
            <v>500.48</v>
          </cell>
          <cell r="E3170">
            <v>1.82</v>
          </cell>
          <cell r="F3170">
            <v>502.3</v>
          </cell>
        </row>
        <row r="3171">
          <cell r="A3171">
            <v>4613105</v>
          </cell>
          <cell r="B3171" t="str">
            <v>Tubo em polietileno de alta densidade corrugado, DN/DI= 800 mm</v>
          </cell>
          <cell r="C3171" t="str">
            <v>M</v>
          </cell>
          <cell r="D3171">
            <v>803.03</v>
          </cell>
          <cell r="E3171">
            <v>1.82</v>
          </cell>
          <cell r="F3171">
            <v>804.85</v>
          </cell>
        </row>
        <row r="3172">
          <cell r="A3172">
            <v>4613106</v>
          </cell>
          <cell r="B3172" t="str">
            <v>Tubo em polietileno de alta densidade corrugado, DN/DI= 1000 mm</v>
          </cell>
          <cell r="C3172" t="str">
            <v>M</v>
          </cell>
          <cell r="D3172">
            <v>1194.8599999999999</v>
          </cell>
          <cell r="E3172">
            <v>1.82</v>
          </cell>
          <cell r="F3172">
            <v>1196.68</v>
          </cell>
        </row>
        <row r="3173">
          <cell r="A3173">
            <v>4613107</v>
          </cell>
          <cell r="B3173" t="str">
            <v>Tubo em polietileno de alta densidade corrugado, DN/DI= 1200 mm</v>
          </cell>
          <cell r="C3173" t="str">
            <v>M</v>
          </cell>
          <cell r="D3173">
            <v>1683.04</v>
          </cell>
          <cell r="E3173">
            <v>1.82</v>
          </cell>
          <cell r="F3173">
            <v>1684.86</v>
          </cell>
        </row>
        <row r="3174">
          <cell r="A3174">
            <v>4614</v>
          </cell>
          <cell r="B3174" t="str">
            <v>Tubulacao em ferro ductil para redes de saneamento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</row>
        <row r="3175">
          <cell r="A3175">
            <v>4614020</v>
          </cell>
          <cell r="B3175" t="str">
            <v>Tubo de ferro fundido classe K-7 com junta elástica, DN= 150mm, inclusive conexões</v>
          </cell>
          <cell r="C3175" t="str">
            <v>M</v>
          </cell>
          <cell r="D3175">
            <v>580.30999999999995</v>
          </cell>
          <cell r="E3175">
            <v>25.46</v>
          </cell>
          <cell r="F3175">
            <v>605.77</v>
          </cell>
        </row>
        <row r="3176">
          <cell r="A3176">
            <v>4614030</v>
          </cell>
          <cell r="B3176" t="str">
            <v>Tubo de ferro fundido classe K-7 com junta elástica, DN= 200mm, inclusive conexões</v>
          </cell>
          <cell r="C3176" t="str">
            <v>M</v>
          </cell>
          <cell r="D3176">
            <v>691.1</v>
          </cell>
          <cell r="E3176">
            <v>25.46</v>
          </cell>
          <cell r="F3176">
            <v>716.56</v>
          </cell>
        </row>
        <row r="3177">
          <cell r="A3177">
            <v>4614040</v>
          </cell>
          <cell r="B3177" t="str">
            <v>Tubo de ferro fundido classe K-7 com junta elástica, DN= 250mm, inclusive conexões</v>
          </cell>
          <cell r="C3177" t="str">
            <v>M</v>
          </cell>
          <cell r="D3177">
            <v>859.42</v>
          </cell>
          <cell r="E3177">
            <v>25.46</v>
          </cell>
          <cell r="F3177">
            <v>884.88</v>
          </cell>
        </row>
        <row r="3178">
          <cell r="A3178">
            <v>4614050</v>
          </cell>
          <cell r="B3178" t="str">
            <v>Tubo de ferro fundido classe K-7 com junta elástica, DN= 350mm, inclusive conexões</v>
          </cell>
          <cell r="C3178" t="str">
            <v>M</v>
          </cell>
          <cell r="D3178">
            <v>1354.91</v>
          </cell>
          <cell r="E3178">
            <v>25.46</v>
          </cell>
          <cell r="F3178">
            <v>1380.37</v>
          </cell>
        </row>
        <row r="3179">
          <cell r="A3179">
            <v>4614060</v>
          </cell>
          <cell r="B3179" t="str">
            <v>Tubo de ferro fundido classe K-7 com junta elástica, DN= 300mm, inclusive conexões</v>
          </cell>
          <cell r="C3179" t="str">
            <v>M</v>
          </cell>
          <cell r="D3179">
            <v>988.85</v>
          </cell>
          <cell r="E3179">
            <v>25.46</v>
          </cell>
          <cell r="F3179">
            <v>1014.31</v>
          </cell>
        </row>
        <row r="3180">
          <cell r="A3180">
            <v>4614490</v>
          </cell>
          <cell r="B3180" t="str">
            <v>Tubo de ferro fundido classe k-9 com junta elástica, DN= 80mm, inclusive conexões</v>
          </cell>
          <cell r="C3180" t="str">
            <v>M</v>
          </cell>
          <cell r="D3180">
            <v>481.42</v>
          </cell>
          <cell r="E3180">
            <v>25.46</v>
          </cell>
          <cell r="F3180">
            <v>506.88</v>
          </cell>
        </row>
        <row r="3181">
          <cell r="A3181">
            <v>4614510</v>
          </cell>
          <cell r="B3181" t="str">
            <v>Tubo de ferro fundido classe K-9 com junta elástica, DN= 100mm, inclusive conexões</v>
          </cell>
          <cell r="C3181" t="str">
            <v>M</v>
          </cell>
          <cell r="D3181">
            <v>484.07</v>
          </cell>
          <cell r="E3181">
            <v>25.46</v>
          </cell>
          <cell r="F3181">
            <v>509.53</v>
          </cell>
        </row>
        <row r="3182">
          <cell r="A3182">
            <v>4614520</v>
          </cell>
          <cell r="B3182" t="str">
            <v>Tubo de ferro fundido classe K-9 com junta elástica, DN= 150mm, inclusive conexões</v>
          </cell>
          <cell r="C3182" t="str">
            <v>M</v>
          </cell>
          <cell r="D3182">
            <v>603.4</v>
          </cell>
          <cell r="E3182">
            <v>25.46</v>
          </cell>
          <cell r="F3182">
            <v>628.86</v>
          </cell>
        </row>
        <row r="3183">
          <cell r="A3183">
            <v>4614530</v>
          </cell>
          <cell r="B3183" t="str">
            <v>Tubo de ferro fundido classe K-9 com junta elástica, DN= 200mm, inclusive conexões</v>
          </cell>
          <cell r="C3183" t="str">
            <v>M</v>
          </cell>
          <cell r="D3183">
            <v>734.75</v>
          </cell>
          <cell r="E3183">
            <v>25.46</v>
          </cell>
          <cell r="F3183">
            <v>760.21</v>
          </cell>
        </row>
        <row r="3184">
          <cell r="A3184">
            <v>4614540</v>
          </cell>
          <cell r="B3184" t="str">
            <v>Tubo de ferro fundido classe k-9 com junta elástica, DN= 250mm, inclusive conexões</v>
          </cell>
          <cell r="C3184" t="str">
            <v>M</v>
          </cell>
          <cell r="D3184">
            <v>865.59</v>
          </cell>
          <cell r="E3184">
            <v>25.46</v>
          </cell>
          <cell r="F3184">
            <v>891.05</v>
          </cell>
        </row>
        <row r="3185">
          <cell r="A3185">
            <v>4614550</v>
          </cell>
          <cell r="B3185" t="str">
            <v>Tubo de ferro fundido classe K-9 com junta elástica, DN= 300mm, inclusive conexões</v>
          </cell>
          <cell r="C3185" t="str">
            <v>M</v>
          </cell>
          <cell r="D3185">
            <v>1020.4</v>
          </cell>
          <cell r="E3185">
            <v>25.46</v>
          </cell>
          <cell r="F3185">
            <v>1045.8599999999999</v>
          </cell>
        </row>
        <row r="3186">
          <cell r="A3186">
            <v>4614560</v>
          </cell>
          <cell r="B3186" t="str">
            <v>Tubo de ferro fundido classe k-9 com junta elástica, DN= 350mm, inclusive conexões</v>
          </cell>
          <cell r="C3186" t="str">
            <v>M</v>
          </cell>
          <cell r="D3186">
            <v>1348.33</v>
          </cell>
          <cell r="E3186">
            <v>25.46</v>
          </cell>
          <cell r="F3186">
            <v>1373.79</v>
          </cell>
        </row>
        <row r="3187">
          <cell r="A3187">
            <v>4615</v>
          </cell>
          <cell r="B3187" t="str">
            <v>Tubulacao em PEAD - recalque de tratamento de esgoto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</row>
        <row r="3188">
          <cell r="A3188">
            <v>4615111</v>
          </cell>
          <cell r="B3188" t="str">
            <v>Tubo em polietileno de alta densidade DE=160 mm - PN-10, inclusive conexões</v>
          </cell>
          <cell r="C3188" t="str">
            <v>M</v>
          </cell>
          <cell r="D3188">
            <v>161.82</v>
          </cell>
          <cell r="E3188">
            <v>15.27</v>
          </cell>
          <cell r="F3188">
            <v>177.09</v>
          </cell>
        </row>
        <row r="3189">
          <cell r="A3189">
            <v>4615112</v>
          </cell>
          <cell r="B3189" t="str">
            <v>Tubo em polietileno de alta densidade DE=200 mm - PN-10, inclusive conexões</v>
          </cell>
          <cell r="C3189" t="str">
            <v>M</v>
          </cell>
          <cell r="D3189">
            <v>261.99</v>
          </cell>
          <cell r="E3189">
            <v>20.37</v>
          </cell>
          <cell r="F3189">
            <v>282.36</v>
          </cell>
        </row>
        <row r="3190">
          <cell r="A3190">
            <v>4615113</v>
          </cell>
          <cell r="B3190" t="str">
            <v>Tubo em polietileno de alta densidade DE=225 mm - PN-10, inclusive conexões</v>
          </cell>
          <cell r="C3190" t="str">
            <v>M</v>
          </cell>
          <cell r="D3190">
            <v>289.93</v>
          </cell>
          <cell r="E3190">
            <v>20.37</v>
          </cell>
          <cell r="F3190">
            <v>310.3</v>
          </cell>
        </row>
        <row r="3191">
          <cell r="A3191">
            <v>4618</v>
          </cell>
          <cell r="B3191" t="str">
            <v>Tubulacao flangeada em ferro ductil para redes de saneamento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</row>
        <row r="3192">
          <cell r="A3192">
            <v>4618010</v>
          </cell>
          <cell r="B3192" t="str">
            <v>Tubo em ferro fundido com ponta e ponta TCLA - DN= 80mm, sem juntas e conexões</v>
          </cell>
          <cell r="C3192" t="str">
            <v>M</v>
          </cell>
          <cell r="D3192">
            <v>541.22</v>
          </cell>
          <cell r="E3192">
            <v>29.09</v>
          </cell>
          <cell r="F3192">
            <v>570.30999999999995</v>
          </cell>
        </row>
        <row r="3193">
          <cell r="A3193">
            <v>4618020</v>
          </cell>
          <cell r="B3193" t="str">
            <v>Tubo em ferro fundido com ponta e ponta TCLA - DN= 100mm, sem juntas e conexões</v>
          </cell>
          <cell r="C3193" t="str">
            <v>M</v>
          </cell>
          <cell r="D3193">
            <v>607.32000000000005</v>
          </cell>
          <cell r="E3193">
            <v>29.09</v>
          </cell>
          <cell r="F3193">
            <v>636.41</v>
          </cell>
        </row>
        <row r="3194">
          <cell r="A3194">
            <v>4618030</v>
          </cell>
          <cell r="B3194" t="str">
            <v>Tubo em ferro fundido com ponta e ponta TCLA - DN= 150mm, sem juntas e conexões</v>
          </cell>
          <cell r="C3194" t="str">
            <v>M</v>
          </cell>
          <cell r="D3194">
            <v>750.1</v>
          </cell>
          <cell r="E3194">
            <v>29.09</v>
          </cell>
          <cell r="F3194">
            <v>779.19</v>
          </cell>
        </row>
        <row r="3195">
          <cell r="A3195">
            <v>4618040</v>
          </cell>
          <cell r="B3195" t="str">
            <v>Tubo em ferro fundido com ponta e ponta TCLA - DN= 200mm, sem juntas e conexões</v>
          </cell>
          <cell r="C3195" t="str">
            <v>M</v>
          </cell>
          <cell r="D3195">
            <v>883.82</v>
          </cell>
          <cell r="E3195">
            <v>29.09</v>
          </cell>
          <cell r="F3195">
            <v>912.91</v>
          </cell>
        </row>
        <row r="3196">
          <cell r="A3196">
            <v>4618050</v>
          </cell>
          <cell r="B3196" t="str">
            <v>Tubo em ferro fundido com ponta e ponta TCLA - DN= 250mm, sem juntas e conexões</v>
          </cell>
          <cell r="C3196" t="str">
            <v>M</v>
          </cell>
          <cell r="D3196">
            <v>1005.84</v>
          </cell>
          <cell r="E3196">
            <v>31.27</v>
          </cell>
          <cell r="F3196">
            <v>1037.1099999999999</v>
          </cell>
        </row>
        <row r="3197">
          <cell r="A3197">
            <v>4618060</v>
          </cell>
          <cell r="B3197" t="str">
            <v>Tubo em ferro fundido com ponta e ponta TCLA - DN= 300mm, sem juntas e conexões</v>
          </cell>
          <cell r="C3197" t="str">
            <v>M</v>
          </cell>
          <cell r="D3197">
            <v>1288.78</v>
          </cell>
          <cell r="E3197">
            <v>31.27</v>
          </cell>
          <cell r="F3197">
            <v>1320.05</v>
          </cell>
        </row>
        <row r="3198">
          <cell r="A3198">
            <v>4618089</v>
          </cell>
          <cell r="B3198" t="str">
            <v>Flange avulso em ferro fundido, classe PN-10, DN= 50mm</v>
          </cell>
          <cell r="C3198" t="str">
            <v>UN</v>
          </cell>
          <cell r="D3198">
            <v>115.04</v>
          </cell>
          <cell r="E3198">
            <v>16.010000000000002</v>
          </cell>
          <cell r="F3198">
            <v>131.05000000000001</v>
          </cell>
        </row>
        <row r="3199">
          <cell r="A3199">
            <v>4618090</v>
          </cell>
          <cell r="B3199" t="str">
            <v>Flange avulso em ferro fundido, classe PN-10, DN= 80mm</v>
          </cell>
          <cell r="C3199" t="str">
            <v>UN</v>
          </cell>
          <cell r="D3199">
            <v>159.04</v>
          </cell>
          <cell r="E3199">
            <v>16.010000000000002</v>
          </cell>
          <cell r="F3199">
            <v>175.05</v>
          </cell>
        </row>
        <row r="3200">
          <cell r="A3200">
            <v>4618100</v>
          </cell>
          <cell r="B3200" t="str">
            <v>Flange avulso em ferro fundido, classe PN-10, DN= 100mm</v>
          </cell>
          <cell r="C3200" t="str">
            <v>UN</v>
          </cell>
          <cell r="D3200">
            <v>212.06</v>
          </cell>
          <cell r="E3200">
            <v>17.47</v>
          </cell>
          <cell r="F3200">
            <v>229.53</v>
          </cell>
        </row>
        <row r="3201">
          <cell r="A3201">
            <v>4618110</v>
          </cell>
          <cell r="B3201" t="str">
            <v>Flange avulso em ferro fundido, classe PN-10, DN= 150mm</v>
          </cell>
          <cell r="C3201" t="str">
            <v>UN</v>
          </cell>
          <cell r="D3201">
            <v>330</v>
          </cell>
          <cell r="E3201">
            <v>18.920000000000002</v>
          </cell>
          <cell r="F3201">
            <v>348.92</v>
          </cell>
        </row>
        <row r="3202">
          <cell r="A3202">
            <v>4618120</v>
          </cell>
          <cell r="B3202" t="str">
            <v>Flange avulso em ferro fundido, classe PN-10, DN= 200mm</v>
          </cell>
          <cell r="C3202" t="str">
            <v>UN</v>
          </cell>
          <cell r="D3202">
            <v>388.7</v>
          </cell>
          <cell r="E3202">
            <v>20.38</v>
          </cell>
          <cell r="F3202">
            <v>409.08</v>
          </cell>
        </row>
        <row r="3203">
          <cell r="A3203">
            <v>4618130</v>
          </cell>
          <cell r="B3203" t="str">
            <v>Flange avulso em ferro fundido, classe PN-10, DN= 250mm</v>
          </cell>
          <cell r="C3203" t="str">
            <v>UN</v>
          </cell>
          <cell r="D3203">
            <v>491.44</v>
          </cell>
          <cell r="E3203">
            <v>21.83</v>
          </cell>
          <cell r="F3203">
            <v>513.27</v>
          </cell>
        </row>
        <row r="3204">
          <cell r="A3204">
            <v>4618140</v>
          </cell>
          <cell r="B3204" t="str">
            <v>Flange avulso em ferro fundido, classe PN-10, DN= 300mm</v>
          </cell>
          <cell r="C3204" t="str">
            <v>UN</v>
          </cell>
          <cell r="D3204">
            <v>624.25</v>
          </cell>
          <cell r="E3204">
            <v>23.29</v>
          </cell>
          <cell r="F3204">
            <v>647.54</v>
          </cell>
        </row>
        <row r="3205">
          <cell r="A3205">
            <v>4618168</v>
          </cell>
          <cell r="B3205" t="str">
            <v>Curva de 90° em ferro fundido com flanges, classe PN-10, DN= 50mm</v>
          </cell>
          <cell r="C3205" t="str">
            <v>UN</v>
          </cell>
          <cell r="D3205">
            <v>278.14999999999998</v>
          </cell>
          <cell r="E3205">
            <v>20.38</v>
          </cell>
          <cell r="F3205">
            <v>298.52999999999997</v>
          </cell>
        </row>
        <row r="3206">
          <cell r="A3206">
            <v>4618170</v>
          </cell>
          <cell r="B3206" t="str">
            <v>Curva de 90° em ferro fundido, com flanges, classe PN-10, DN= 80mm</v>
          </cell>
          <cell r="C3206" t="str">
            <v>UN</v>
          </cell>
          <cell r="D3206">
            <v>386.51</v>
          </cell>
          <cell r="E3206">
            <v>16.010000000000002</v>
          </cell>
          <cell r="F3206">
            <v>402.52</v>
          </cell>
        </row>
        <row r="3207">
          <cell r="A3207">
            <v>4618180</v>
          </cell>
          <cell r="B3207" t="str">
            <v>Curva de 90° em ferro fundido, com flanges, classe PN-10, DN= 100mm</v>
          </cell>
          <cell r="C3207" t="str">
            <v>UN</v>
          </cell>
          <cell r="D3207">
            <v>407.43</v>
          </cell>
          <cell r="E3207">
            <v>20.38</v>
          </cell>
          <cell r="F3207">
            <v>427.81</v>
          </cell>
        </row>
        <row r="3208">
          <cell r="A3208">
            <v>4618190</v>
          </cell>
          <cell r="B3208" t="str">
            <v>Curva de 90° em ferro fundido, com flanges, classe PN-10, DN= 150mm</v>
          </cell>
          <cell r="C3208" t="str">
            <v>UN</v>
          </cell>
          <cell r="D3208">
            <v>704.87</v>
          </cell>
          <cell r="E3208">
            <v>23.29</v>
          </cell>
          <cell r="F3208">
            <v>728.16</v>
          </cell>
        </row>
        <row r="3209">
          <cell r="A3209">
            <v>4618410</v>
          </cell>
          <cell r="B3209" t="str">
            <v>Te em ferro fundido, com flanges, classe PN-10, DN= 80mm, com derivação de 80mm</v>
          </cell>
          <cell r="C3209" t="str">
            <v>UN</v>
          </cell>
          <cell r="D3209">
            <v>545.03</v>
          </cell>
          <cell r="E3209">
            <v>17.47</v>
          </cell>
          <cell r="F3209">
            <v>562.5</v>
          </cell>
        </row>
        <row r="3210">
          <cell r="A3210">
            <v>4618420</v>
          </cell>
          <cell r="B3210" t="str">
            <v>Te em ferro fundido, com flanges, classe PN-10, DN= 100mm, com derivações de 80 até 100mm</v>
          </cell>
          <cell r="C3210" t="str">
            <v>UN</v>
          </cell>
          <cell r="D3210">
            <v>581.75</v>
          </cell>
          <cell r="E3210">
            <v>20.38</v>
          </cell>
          <cell r="F3210">
            <v>602.13</v>
          </cell>
        </row>
        <row r="3211">
          <cell r="A3211">
            <v>4618430</v>
          </cell>
          <cell r="B3211" t="str">
            <v>Te em ferro fundido, com flanges, classe PN-10, DN= 150mm, com derivações de 80 até 150mm</v>
          </cell>
          <cell r="C3211" t="str">
            <v>UN</v>
          </cell>
          <cell r="D3211">
            <v>1052.95</v>
          </cell>
          <cell r="E3211">
            <v>23.29</v>
          </cell>
          <cell r="F3211">
            <v>1076.24</v>
          </cell>
        </row>
        <row r="3212">
          <cell r="A3212">
            <v>4618560</v>
          </cell>
          <cell r="B3212" t="str">
            <v>Junta Gibault em ferro fundido, DN= 80mm, completa</v>
          </cell>
          <cell r="C3212" t="str">
            <v>UN</v>
          </cell>
          <cell r="D3212">
            <v>182.69</v>
          </cell>
          <cell r="E3212">
            <v>16.010000000000002</v>
          </cell>
          <cell r="F3212">
            <v>198.7</v>
          </cell>
        </row>
        <row r="3213">
          <cell r="A3213">
            <v>4618570</v>
          </cell>
          <cell r="B3213" t="str">
            <v>Junta Gibault em ferro fundido, DN= 100 mm, completa</v>
          </cell>
          <cell r="C3213" t="str">
            <v>UN</v>
          </cell>
          <cell r="D3213">
            <v>209.58</v>
          </cell>
          <cell r="E3213">
            <v>17.47</v>
          </cell>
          <cell r="F3213">
            <v>227.05</v>
          </cell>
        </row>
        <row r="3214">
          <cell r="A3214">
            <v>4619</v>
          </cell>
          <cell r="B3214" t="str">
            <v>Tubulacao flangeada em ferro ductil para redes de saneamento.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</row>
        <row r="3215">
          <cell r="A3215">
            <v>4619500</v>
          </cell>
          <cell r="B3215" t="str">
            <v>Redução excêntrica em ferro fundido, com flanges, classe PN-10, DN= 100mm x 80mm</v>
          </cell>
          <cell r="C3215" t="str">
            <v>UN</v>
          </cell>
          <cell r="D3215">
            <v>447.63</v>
          </cell>
          <cell r="E3215">
            <v>20.38</v>
          </cell>
          <cell r="F3215">
            <v>468.01</v>
          </cell>
        </row>
        <row r="3216">
          <cell r="A3216">
            <v>4619510</v>
          </cell>
          <cell r="B3216" t="str">
            <v>Redução excêntrica em ferro fundido, com flanges, classe PN-10, DN= 150mm x 80/100mm</v>
          </cell>
          <cell r="C3216" t="str">
            <v>UN</v>
          </cell>
          <cell r="D3216">
            <v>624.61</v>
          </cell>
          <cell r="E3216">
            <v>23.29</v>
          </cell>
          <cell r="F3216">
            <v>647.9</v>
          </cell>
        </row>
        <row r="3217">
          <cell r="A3217">
            <v>4619520</v>
          </cell>
          <cell r="B3217" t="str">
            <v>Redução excêntrica em ferro fundido, com flanges, classe PN-10, DN= 200mm x 100/150mm</v>
          </cell>
          <cell r="C3217" t="str">
            <v>UN</v>
          </cell>
          <cell r="D3217">
            <v>816.09</v>
          </cell>
          <cell r="E3217">
            <v>26.2</v>
          </cell>
          <cell r="F3217">
            <v>842.29</v>
          </cell>
        </row>
        <row r="3218">
          <cell r="A3218">
            <v>4619530</v>
          </cell>
          <cell r="B3218" t="str">
            <v>Redução excêntrica em ferro fundido, com flanges, classe PN-10, DN= 250mm x 150/200mm</v>
          </cell>
          <cell r="C3218" t="str">
            <v>UN</v>
          </cell>
          <cell r="D3218">
            <v>1358.22</v>
          </cell>
          <cell r="E3218">
            <v>29.12</v>
          </cell>
          <cell r="F3218">
            <v>1387.34</v>
          </cell>
        </row>
        <row r="3219">
          <cell r="A3219">
            <v>4619590</v>
          </cell>
          <cell r="B3219" t="str">
            <v>Redução concêntrica em ferro fundido, com flanges, classe PN-10, DN= 80 x 50mm</v>
          </cell>
          <cell r="C3219" t="str">
            <v>UN</v>
          </cell>
          <cell r="D3219">
            <v>348.68</v>
          </cell>
          <cell r="E3219">
            <v>20.38</v>
          </cell>
          <cell r="F3219">
            <v>369.06</v>
          </cell>
        </row>
        <row r="3220">
          <cell r="A3220">
            <v>4619600</v>
          </cell>
          <cell r="B3220" t="str">
            <v>Redução concêntrica em ferro fundido, com flanges, classe PN-10, DN= 100mm x 80mm</v>
          </cell>
          <cell r="C3220" t="str">
            <v>UN</v>
          </cell>
          <cell r="D3220">
            <v>366.11</v>
          </cell>
          <cell r="E3220">
            <v>20.38</v>
          </cell>
          <cell r="F3220">
            <v>386.49</v>
          </cell>
        </row>
        <row r="3221">
          <cell r="A3221">
            <v>4619610</v>
          </cell>
          <cell r="B3221" t="str">
            <v>Redução concêntrica em ferro fundido, com flanges, classe PN-10, DN= 150mm x 80/100mm</v>
          </cell>
          <cell r="C3221" t="str">
            <v>UN</v>
          </cell>
          <cell r="D3221">
            <v>693.97</v>
          </cell>
          <cell r="E3221">
            <v>23.29</v>
          </cell>
          <cell r="F3221">
            <v>717.26</v>
          </cell>
        </row>
        <row r="3222">
          <cell r="A3222">
            <v>4619620</v>
          </cell>
          <cell r="B3222" t="str">
            <v>Redução concêntrica em ferro fundido, com flanges, classe PN-10, DN= 200mm x 100/150mm</v>
          </cell>
          <cell r="C3222" t="str">
            <v>UN</v>
          </cell>
          <cell r="D3222">
            <v>861.35</v>
          </cell>
          <cell r="E3222">
            <v>26.2</v>
          </cell>
          <cell r="F3222">
            <v>887.55</v>
          </cell>
        </row>
        <row r="3223">
          <cell r="A3223">
            <v>4619630</v>
          </cell>
          <cell r="B3223" t="str">
            <v>Redução concêntrica em ferro fundido, com flanges, classe PN-10, DN= 250mm x 150/200mm</v>
          </cell>
          <cell r="C3223" t="str">
            <v>UN</v>
          </cell>
          <cell r="D3223">
            <v>1281.58</v>
          </cell>
          <cell r="E3223">
            <v>29.12</v>
          </cell>
          <cell r="F3223">
            <v>1310.7</v>
          </cell>
        </row>
        <row r="3224">
          <cell r="A3224">
            <v>4620</v>
          </cell>
          <cell r="B3224" t="str">
            <v>Reparos, conservacoes e complementos - GRUPO 46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</row>
        <row r="3225">
          <cell r="A3225">
            <v>4620010</v>
          </cell>
          <cell r="B3225" t="str">
            <v>Assentamento de tubo de concreto com diâmetro até 600 mm</v>
          </cell>
          <cell r="C3225" t="str">
            <v>M</v>
          </cell>
          <cell r="D3225">
            <v>1.54</v>
          </cell>
          <cell r="E3225">
            <v>49.23</v>
          </cell>
          <cell r="F3225">
            <v>50.77</v>
          </cell>
        </row>
        <row r="3226">
          <cell r="A3226">
            <v>4620020</v>
          </cell>
          <cell r="B3226" t="str">
            <v>Assentamento de tubo de concreto com diâmetro de 700 até 1500 mm</v>
          </cell>
          <cell r="C3226" t="str">
            <v>M</v>
          </cell>
          <cell r="D3226">
            <v>46.59</v>
          </cell>
          <cell r="E3226">
            <v>28.63</v>
          </cell>
          <cell r="F3226">
            <v>75.22</v>
          </cell>
        </row>
        <row r="3227">
          <cell r="A3227">
            <v>4621</v>
          </cell>
          <cell r="B3227" t="str">
            <v>Tubulacao em aco preto schedule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</row>
        <row r="3228">
          <cell r="A3228">
            <v>4621012</v>
          </cell>
          <cell r="B3228" t="str">
            <v>Tubo de aço carbono preto sem costura Schedule 40, DN= 1´ - inclusive conexões</v>
          </cell>
          <cell r="C3228" t="str">
            <v>M</v>
          </cell>
          <cell r="D3228">
            <v>63.64</v>
          </cell>
          <cell r="E3228">
            <v>50.95</v>
          </cell>
          <cell r="F3228">
            <v>114.59</v>
          </cell>
        </row>
        <row r="3229">
          <cell r="A3229">
            <v>4621036</v>
          </cell>
          <cell r="B3229" t="str">
            <v>Tubo de aço carbono preto sem costura Schedule 40, DN= 1 1/4´ - inclusive conexões</v>
          </cell>
          <cell r="C3229" t="str">
            <v>M</v>
          </cell>
          <cell r="D3229">
            <v>71.739999999999995</v>
          </cell>
          <cell r="E3229">
            <v>58.22</v>
          </cell>
          <cell r="F3229">
            <v>129.96</v>
          </cell>
        </row>
        <row r="3230">
          <cell r="A3230">
            <v>4621040</v>
          </cell>
          <cell r="B3230" t="str">
            <v>Tubo de aço carbono preto sem costura Schedule 40, DN= 1 1/2´ - inclusive conexões</v>
          </cell>
          <cell r="C3230" t="str">
            <v>M</v>
          </cell>
          <cell r="D3230">
            <v>77.97</v>
          </cell>
          <cell r="E3230">
            <v>58.22</v>
          </cell>
          <cell r="F3230">
            <v>136.19</v>
          </cell>
        </row>
        <row r="3231">
          <cell r="A3231">
            <v>4621046</v>
          </cell>
          <cell r="B3231" t="str">
            <v>Tubo de aço carbono preto sem costura Schedule 40, DN= 2´ - inclusive conexões</v>
          </cell>
          <cell r="C3231" t="str">
            <v>M</v>
          </cell>
          <cell r="D3231">
            <v>99.17</v>
          </cell>
          <cell r="E3231">
            <v>65.510000000000005</v>
          </cell>
          <cell r="F3231">
            <v>164.68</v>
          </cell>
        </row>
        <row r="3232">
          <cell r="A3232">
            <v>4621056</v>
          </cell>
          <cell r="B3232" t="str">
            <v>Tubo de aço carbono preto sem costura Schedule 40, DN= 2 1/2´ - inclusive conexões</v>
          </cell>
          <cell r="C3232" t="str">
            <v>M</v>
          </cell>
          <cell r="D3232">
            <v>170.89</v>
          </cell>
          <cell r="E3232">
            <v>72.78</v>
          </cell>
          <cell r="F3232">
            <v>243.67</v>
          </cell>
        </row>
        <row r="3233">
          <cell r="A3233">
            <v>4621060</v>
          </cell>
          <cell r="B3233" t="str">
            <v>Tubo de aço carbono preto sem costura Schedule 40, DN= 3´ - inclusive conexões</v>
          </cell>
          <cell r="C3233" t="str">
            <v>M</v>
          </cell>
          <cell r="D3233">
            <v>193.05</v>
          </cell>
          <cell r="E3233">
            <v>81.88</v>
          </cell>
          <cell r="F3233">
            <v>274.93</v>
          </cell>
        </row>
        <row r="3234">
          <cell r="A3234">
            <v>4621066</v>
          </cell>
          <cell r="B3234" t="str">
            <v>Tubo de aço carbono preto sem costura Schedule 40, DN= 3 1/2´ - inclusive conexões</v>
          </cell>
          <cell r="C3234" t="str">
            <v>M</v>
          </cell>
          <cell r="D3234">
            <v>272.87</v>
          </cell>
          <cell r="E3234">
            <v>87.34</v>
          </cell>
          <cell r="F3234">
            <v>360.21</v>
          </cell>
        </row>
        <row r="3235">
          <cell r="A3235">
            <v>4621080</v>
          </cell>
          <cell r="B3235" t="str">
            <v>Tubo de aço carbono preto sem costura Schedule 40, DN= 4´ - inclusive conexões</v>
          </cell>
          <cell r="C3235" t="str">
            <v>M</v>
          </cell>
          <cell r="D3235">
            <v>265.45999999999998</v>
          </cell>
          <cell r="E3235">
            <v>90.98</v>
          </cell>
          <cell r="F3235">
            <v>356.44</v>
          </cell>
        </row>
        <row r="3236">
          <cell r="A3236">
            <v>4621090</v>
          </cell>
          <cell r="B3236" t="str">
            <v>Tubo de aço carbono preto sem costura Schedule 40, DN= 5´ - inclusive conexões</v>
          </cell>
          <cell r="C3236" t="str">
            <v>M</v>
          </cell>
          <cell r="D3236">
            <v>368.57</v>
          </cell>
          <cell r="E3236">
            <v>96.44</v>
          </cell>
          <cell r="F3236">
            <v>465.01</v>
          </cell>
        </row>
        <row r="3237">
          <cell r="A3237">
            <v>4621100</v>
          </cell>
          <cell r="B3237" t="str">
            <v>Tubo de aço carbono preto sem costura Schedule 40, DN= 6´ - inclusive conexões</v>
          </cell>
          <cell r="C3237" t="str">
            <v>M</v>
          </cell>
          <cell r="D3237">
            <v>526.4</v>
          </cell>
          <cell r="E3237">
            <v>100.07</v>
          </cell>
          <cell r="F3237">
            <v>626.47</v>
          </cell>
        </row>
        <row r="3238">
          <cell r="A3238">
            <v>4621110</v>
          </cell>
          <cell r="B3238" t="str">
            <v>Tubo de aço carbono preto sem costura Schedule 40, DN= 8´ - inclusive conexões</v>
          </cell>
          <cell r="C3238" t="str">
            <v>M</v>
          </cell>
          <cell r="D3238">
            <v>776.31</v>
          </cell>
          <cell r="E3238">
            <v>109.17</v>
          </cell>
          <cell r="F3238">
            <v>885.48</v>
          </cell>
        </row>
        <row r="3239">
          <cell r="A3239">
            <v>4621140</v>
          </cell>
          <cell r="B3239" t="str">
            <v>Tubo de aço carbono preto com costura Schedule 40, DN= 10´ - inclusive conexões</v>
          </cell>
          <cell r="C3239" t="str">
            <v>M</v>
          </cell>
          <cell r="D3239">
            <v>790.53</v>
          </cell>
          <cell r="E3239">
            <v>120.09</v>
          </cell>
          <cell r="F3239">
            <v>910.62</v>
          </cell>
        </row>
        <row r="3240">
          <cell r="A3240">
            <v>4621150</v>
          </cell>
          <cell r="B3240" t="str">
            <v>Tubo de aço carbono preto com costura Schedule 40, DN= 12´ - inclusive conexões</v>
          </cell>
          <cell r="C3240" t="str">
            <v>M</v>
          </cell>
          <cell r="D3240">
            <v>1064.74</v>
          </cell>
          <cell r="E3240">
            <v>127.37</v>
          </cell>
          <cell r="F3240">
            <v>1192.1099999999999</v>
          </cell>
        </row>
        <row r="3241">
          <cell r="A3241">
            <v>4623</v>
          </cell>
          <cell r="B3241" t="str">
            <v>Tubulacao em concreto para rede de esgoto sanitario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</row>
        <row r="3242">
          <cell r="A3242">
            <v>4623110</v>
          </cell>
          <cell r="B3242" t="str">
            <v>Tubo de concreto classe EA-3, DN= 400 mm</v>
          </cell>
          <cell r="C3242" t="str">
            <v>M</v>
          </cell>
          <cell r="D3242">
            <v>118.27</v>
          </cell>
          <cell r="E3242">
            <v>11.62</v>
          </cell>
          <cell r="F3242">
            <v>129.88999999999999</v>
          </cell>
        </row>
        <row r="3243">
          <cell r="A3243">
            <v>4623120</v>
          </cell>
          <cell r="B3243" t="str">
            <v>Tubo de concreto classe EA-3, DN= 500 mm</v>
          </cell>
          <cell r="C3243" t="str">
            <v>M</v>
          </cell>
          <cell r="D3243">
            <v>151.26</v>
          </cell>
          <cell r="E3243">
            <v>17.420000000000002</v>
          </cell>
          <cell r="F3243">
            <v>168.68</v>
          </cell>
        </row>
        <row r="3244">
          <cell r="A3244">
            <v>4623130</v>
          </cell>
          <cell r="B3244" t="str">
            <v>Tubo de concreto classe EA-3, DN= 600 mm</v>
          </cell>
          <cell r="C3244" t="str">
            <v>M</v>
          </cell>
          <cell r="D3244">
            <v>192.75</v>
          </cell>
          <cell r="E3244">
            <v>20.329999999999998</v>
          </cell>
          <cell r="F3244">
            <v>213.08</v>
          </cell>
        </row>
        <row r="3245">
          <cell r="A3245">
            <v>4623140</v>
          </cell>
          <cell r="B3245" t="str">
            <v>Tubo de concreto classe EA-3, DN= 700 mm</v>
          </cell>
          <cell r="C3245" t="str">
            <v>M</v>
          </cell>
          <cell r="D3245">
            <v>278.44</v>
          </cell>
          <cell r="E3245">
            <v>23.23</v>
          </cell>
          <cell r="F3245">
            <v>301.67</v>
          </cell>
        </row>
        <row r="3246">
          <cell r="A3246">
            <v>4623150</v>
          </cell>
          <cell r="B3246" t="str">
            <v>Tubo de concreto classe EA-3, DN= 800 mm</v>
          </cell>
          <cell r="C3246" t="str">
            <v>M</v>
          </cell>
          <cell r="D3246">
            <v>352.4</v>
          </cell>
          <cell r="E3246">
            <v>29.04</v>
          </cell>
          <cell r="F3246">
            <v>381.44</v>
          </cell>
        </row>
        <row r="3247">
          <cell r="A3247">
            <v>4623160</v>
          </cell>
          <cell r="B3247" t="str">
            <v>Tubo de concreto classe EA-3, DN= 900 mm</v>
          </cell>
          <cell r="C3247" t="str">
            <v>M</v>
          </cell>
          <cell r="D3247">
            <v>444.11</v>
          </cell>
          <cell r="E3247">
            <v>34.85</v>
          </cell>
          <cell r="F3247">
            <v>478.96</v>
          </cell>
        </row>
        <row r="3248">
          <cell r="A3248">
            <v>4623170</v>
          </cell>
          <cell r="B3248" t="str">
            <v>Tubo de concreto classe EA-3, DN= 1000 mm</v>
          </cell>
          <cell r="C3248" t="str">
            <v>M</v>
          </cell>
          <cell r="D3248">
            <v>484.52</v>
          </cell>
          <cell r="E3248">
            <v>43.56</v>
          </cell>
          <cell r="F3248">
            <v>528.08000000000004</v>
          </cell>
        </row>
        <row r="3249">
          <cell r="A3249">
            <v>4623180</v>
          </cell>
          <cell r="B3249" t="str">
            <v>Tubo de concreto classe EA-3, DN= 1200 mm</v>
          </cell>
          <cell r="C3249" t="str">
            <v>M</v>
          </cell>
          <cell r="D3249">
            <v>690.95</v>
          </cell>
          <cell r="E3249">
            <v>87.12</v>
          </cell>
          <cell r="F3249">
            <v>778.07</v>
          </cell>
        </row>
        <row r="3250">
          <cell r="A3250">
            <v>4626</v>
          </cell>
          <cell r="B3250" t="str">
            <v>Tubulacao em ferro fundido predial SMU - esgoto e pluvial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</row>
        <row r="3251">
          <cell r="A3251">
            <v>4626010</v>
          </cell>
          <cell r="B3251" t="str">
            <v>Tubo em ferro fundido com ponta e ponta, predial SMU, DN= 50 mm</v>
          </cell>
          <cell r="C3251" t="str">
            <v>M</v>
          </cell>
          <cell r="D3251">
            <v>154.19999999999999</v>
          </cell>
          <cell r="E3251">
            <v>18.2</v>
          </cell>
          <cell r="F3251">
            <v>172.4</v>
          </cell>
        </row>
        <row r="3252">
          <cell r="A3252">
            <v>4626020</v>
          </cell>
          <cell r="B3252" t="str">
            <v>Tubo em ferro fundido com ponta e ponta, predial SMU, DN= 75 mm</v>
          </cell>
          <cell r="C3252" t="str">
            <v>M</v>
          </cell>
          <cell r="D3252">
            <v>159.94999999999999</v>
          </cell>
          <cell r="E3252">
            <v>18.2</v>
          </cell>
          <cell r="F3252">
            <v>178.15</v>
          </cell>
        </row>
        <row r="3253">
          <cell r="A3253">
            <v>4626030</v>
          </cell>
          <cell r="B3253" t="str">
            <v>Tubo em ferro fundido com ponta e ponta, predial SMU, DN= 100 mm</v>
          </cell>
          <cell r="C3253" t="str">
            <v>M</v>
          </cell>
          <cell r="D3253">
            <v>182.44</v>
          </cell>
          <cell r="E3253">
            <v>25.46</v>
          </cell>
          <cell r="F3253">
            <v>207.9</v>
          </cell>
        </row>
        <row r="3254">
          <cell r="A3254">
            <v>4626040</v>
          </cell>
          <cell r="B3254" t="str">
            <v>Tubo em ferro fundido com ponta e ponta, predial SMU, DN= 150 mm</v>
          </cell>
          <cell r="C3254" t="str">
            <v>M</v>
          </cell>
          <cell r="D3254">
            <v>253.72</v>
          </cell>
          <cell r="E3254">
            <v>25.46</v>
          </cell>
          <cell r="F3254">
            <v>279.18</v>
          </cell>
        </row>
        <row r="3255">
          <cell r="A3255">
            <v>4626050</v>
          </cell>
          <cell r="B3255" t="str">
            <v>Tubo em ferro fundido com ponta e ponta, predial SMU, DN= 200 mm</v>
          </cell>
          <cell r="C3255" t="str">
            <v>M</v>
          </cell>
          <cell r="D3255">
            <v>610.82000000000005</v>
          </cell>
          <cell r="E3255">
            <v>25.46</v>
          </cell>
          <cell r="F3255">
            <v>636.28</v>
          </cell>
        </row>
        <row r="3256">
          <cell r="A3256">
            <v>4626060</v>
          </cell>
          <cell r="B3256" t="str">
            <v>Junta de união em aço inoxidável para tubo em ferro fundido predial SMU, DN= 50 mm</v>
          </cell>
          <cell r="C3256" t="str">
            <v>UN</v>
          </cell>
          <cell r="D3256">
            <v>98.06</v>
          </cell>
          <cell r="E3256">
            <v>14.56</v>
          </cell>
          <cell r="F3256">
            <v>112.62</v>
          </cell>
        </row>
        <row r="3257">
          <cell r="A3257">
            <v>4626070</v>
          </cell>
          <cell r="B3257" t="str">
            <v>Junta de união em aço inoxidável para tubo em ferro fundido predial SMU, DN= 75 mm</v>
          </cell>
          <cell r="C3257" t="str">
            <v>UN</v>
          </cell>
          <cell r="D3257">
            <v>117.25</v>
          </cell>
          <cell r="E3257">
            <v>14.56</v>
          </cell>
          <cell r="F3257">
            <v>131.81</v>
          </cell>
        </row>
        <row r="3258">
          <cell r="A3258">
            <v>4626080</v>
          </cell>
          <cell r="B3258" t="str">
            <v>Junta de união em aço inoxidável para tubo em ferro fundido predial SMU, DN= 100 mm</v>
          </cell>
          <cell r="C3258" t="str">
            <v>UN</v>
          </cell>
          <cell r="D3258">
            <v>137.74</v>
          </cell>
          <cell r="E3258">
            <v>18.2</v>
          </cell>
          <cell r="F3258">
            <v>155.94</v>
          </cell>
        </row>
        <row r="3259">
          <cell r="A3259">
            <v>4626090</v>
          </cell>
          <cell r="B3259" t="str">
            <v>Junta de união em aço inoxidável para tubo em ferro fundido predial SMU, DN= 150 mm</v>
          </cell>
          <cell r="C3259" t="str">
            <v>UN</v>
          </cell>
          <cell r="D3259">
            <v>254.39</v>
          </cell>
          <cell r="E3259">
            <v>18.2</v>
          </cell>
          <cell r="F3259">
            <v>272.58999999999997</v>
          </cell>
        </row>
        <row r="3260">
          <cell r="A3260">
            <v>4626100</v>
          </cell>
          <cell r="B3260" t="str">
            <v>Junta de união em aço inoxidável para tubo em ferro fundido predial SMU, DN= 200 mm</v>
          </cell>
          <cell r="C3260" t="str">
            <v>UN</v>
          </cell>
          <cell r="D3260">
            <v>417.78</v>
          </cell>
          <cell r="E3260">
            <v>18.2</v>
          </cell>
          <cell r="F3260">
            <v>435.98</v>
          </cell>
        </row>
        <row r="3261">
          <cell r="A3261">
            <v>4626110</v>
          </cell>
          <cell r="B3261" t="str">
            <v>Conjunto de ancoragem para tubo em ferro fundido predial SMU, DN= 50 mm</v>
          </cell>
          <cell r="C3261" t="str">
            <v>CJ</v>
          </cell>
          <cell r="D3261">
            <v>1160.55</v>
          </cell>
          <cell r="E3261">
            <v>14.56</v>
          </cell>
          <cell r="F3261">
            <v>1175.1099999999999</v>
          </cell>
        </row>
        <row r="3262">
          <cell r="A3262">
            <v>4626120</v>
          </cell>
          <cell r="B3262" t="str">
            <v>Conjunto de ancoragem para tubo em ferro fundido predial SMU, DN= 75 mm</v>
          </cell>
          <cell r="C3262" t="str">
            <v>CJ</v>
          </cell>
          <cell r="D3262">
            <v>1178.7</v>
          </cell>
          <cell r="E3262">
            <v>14.56</v>
          </cell>
          <cell r="F3262">
            <v>1193.26</v>
          </cell>
        </row>
        <row r="3263">
          <cell r="A3263">
            <v>4626130</v>
          </cell>
          <cell r="B3263" t="str">
            <v>Conjunto de ancoragem para tubo em ferro fundido predial SMU, DN= 100 mm</v>
          </cell>
          <cell r="C3263" t="str">
            <v>CJ</v>
          </cell>
          <cell r="D3263">
            <v>1318.95</v>
          </cell>
          <cell r="E3263">
            <v>18.2</v>
          </cell>
          <cell r="F3263">
            <v>1337.15</v>
          </cell>
        </row>
        <row r="3264">
          <cell r="A3264">
            <v>4626136</v>
          </cell>
          <cell r="B3264" t="str">
            <v>Conjunto de ancoragem para tubo em ferro fundido predial SMU, DN= 125 mm</v>
          </cell>
          <cell r="C3264" t="str">
            <v>CJ</v>
          </cell>
          <cell r="D3264">
            <v>1380.45</v>
          </cell>
          <cell r="E3264">
            <v>18.2</v>
          </cell>
          <cell r="F3264">
            <v>1398.65</v>
          </cell>
        </row>
        <row r="3265">
          <cell r="A3265">
            <v>4626140</v>
          </cell>
          <cell r="B3265" t="str">
            <v>Conjunto de ancoragem para tubo em ferro fundido predial SMU, DN= 150 mm</v>
          </cell>
          <cell r="C3265" t="str">
            <v>CJ</v>
          </cell>
          <cell r="D3265">
            <v>1830.24</v>
          </cell>
          <cell r="E3265">
            <v>18.2</v>
          </cell>
          <cell r="F3265">
            <v>1848.44</v>
          </cell>
        </row>
        <row r="3266">
          <cell r="A3266">
            <v>4626150</v>
          </cell>
          <cell r="B3266" t="str">
            <v>Conjunto de ancoragem para tubo em ferro fundido predial SMU, DN= 200 mm</v>
          </cell>
          <cell r="C3266" t="str">
            <v>CJ</v>
          </cell>
          <cell r="D3266">
            <v>2925.41</v>
          </cell>
          <cell r="E3266">
            <v>18.2</v>
          </cell>
          <cell r="F3266">
            <v>2943.61</v>
          </cell>
        </row>
        <row r="3267">
          <cell r="A3267">
            <v>4626200</v>
          </cell>
          <cell r="B3267" t="str">
            <v>Tubo em ferro fundido com ponta e ponta, predial SMU, DN= 125 mm</v>
          </cell>
          <cell r="C3267" t="str">
            <v>M</v>
          </cell>
          <cell r="D3267">
            <v>322.45999999999998</v>
          </cell>
          <cell r="E3267">
            <v>25.46</v>
          </cell>
          <cell r="F3267">
            <v>347.92</v>
          </cell>
        </row>
        <row r="3268">
          <cell r="A3268">
            <v>4626210</v>
          </cell>
          <cell r="B3268" t="str">
            <v>Tubo em ferro fundido com ponta e ponta, predial SMU, DN= 250 mm</v>
          </cell>
          <cell r="C3268" t="str">
            <v>M</v>
          </cell>
          <cell r="D3268">
            <v>803.5</v>
          </cell>
          <cell r="E3268">
            <v>25.46</v>
          </cell>
          <cell r="F3268">
            <v>828.96</v>
          </cell>
        </row>
        <row r="3269">
          <cell r="A3269">
            <v>4626400</v>
          </cell>
          <cell r="B3269" t="str">
            <v>Joelho 45° em ferro fundido, predial SMU, DN= 50 mm</v>
          </cell>
          <cell r="C3269" t="str">
            <v>UN</v>
          </cell>
          <cell r="D3269">
            <v>152.88999999999999</v>
          </cell>
          <cell r="E3269">
            <v>14.56</v>
          </cell>
          <cell r="F3269">
            <v>167.45</v>
          </cell>
        </row>
        <row r="3270">
          <cell r="A3270">
            <v>4626410</v>
          </cell>
          <cell r="B3270" t="str">
            <v>Joelho 45° em ferro fundido, predial SMU, DN= 75 mm</v>
          </cell>
          <cell r="C3270" t="str">
            <v>UN</v>
          </cell>
          <cell r="D3270">
            <v>186.8</v>
          </cell>
          <cell r="E3270">
            <v>14.56</v>
          </cell>
          <cell r="F3270">
            <v>201.36</v>
          </cell>
        </row>
        <row r="3271">
          <cell r="A3271">
            <v>4626420</v>
          </cell>
          <cell r="B3271" t="str">
            <v>Joelho 45° em ferro fundido, predial SMU, DN= 100 mm</v>
          </cell>
          <cell r="C3271" t="str">
            <v>UN</v>
          </cell>
          <cell r="D3271">
            <v>213.97</v>
          </cell>
          <cell r="E3271">
            <v>18.2</v>
          </cell>
          <cell r="F3271">
            <v>232.17</v>
          </cell>
        </row>
        <row r="3272">
          <cell r="A3272">
            <v>4626426</v>
          </cell>
          <cell r="B3272" t="str">
            <v>Joelho 45° em ferro fundido, predial SMU, DN= 125 mm</v>
          </cell>
          <cell r="C3272" t="str">
            <v>UN</v>
          </cell>
          <cell r="D3272">
            <v>354.47</v>
          </cell>
          <cell r="E3272">
            <v>18.2</v>
          </cell>
          <cell r="F3272">
            <v>372.67</v>
          </cell>
        </row>
        <row r="3273">
          <cell r="A3273">
            <v>4626430</v>
          </cell>
          <cell r="B3273" t="str">
            <v>Joelho 45° em ferro fundido, predial SMU, DN= 150 mm</v>
          </cell>
          <cell r="C3273" t="str">
            <v>UN</v>
          </cell>
          <cell r="D3273">
            <v>358.72</v>
          </cell>
          <cell r="E3273">
            <v>18.2</v>
          </cell>
          <cell r="F3273">
            <v>376.92</v>
          </cell>
        </row>
        <row r="3274">
          <cell r="A3274">
            <v>4626440</v>
          </cell>
          <cell r="B3274" t="str">
            <v>Joelho 45° em ferro fundido, predial SMU, DN= 200 mm</v>
          </cell>
          <cell r="C3274" t="str">
            <v>UN</v>
          </cell>
          <cell r="D3274">
            <v>767.56</v>
          </cell>
          <cell r="E3274">
            <v>18.2</v>
          </cell>
          <cell r="F3274">
            <v>785.76</v>
          </cell>
        </row>
        <row r="3275">
          <cell r="A3275">
            <v>4626460</v>
          </cell>
          <cell r="B3275" t="str">
            <v>Joelho 88° em ferro fundido, predial SMU, DN= 50 mm</v>
          </cell>
          <cell r="C3275" t="str">
            <v>UN</v>
          </cell>
          <cell r="D3275">
            <v>179.49</v>
          </cell>
          <cell r="E3275">
            <v>14.56</v>
          </cell>
          <cell r="F3275">
            <v>194.05</v>
          </cell>
        </row>
        <row r="3276">
          <cell r="A3276">
            <v>4626470</v>
          </cell>
          <cell r="B3276" t="str">
            <v>Joelho 88° em ferro fundido, predial SMU, DN= 75 mm</v>
          </cell>
          <cell r="C3276" t="str">
            <v>UN</v>
          </cell>
          <cell r="D3276">
            <v>176.41</v>
          </cell>
          <cell r="E3276">
            <v>14.56</v>
          </cell>
          <cell r="F3276">
            <v>190.97</v>
          </cell>
        </row>
        <row r="3277">
          <cell r="A3277">
            <v>4626480</v>
          </cell>
          <cell r="B3277" t="str">
            <v>Joelho 88° em ferro fundido, predial SMU, DN= 100 mm</v>
          </cell>
          <cell r="C3277" t="str">
            <v>UN</v>
          </cell>
          <cell r="D3277">
            <v>198.46</v>
          </cell>
          <cell r="E3277">
            <v>18.2</v>
          </cell>
          <cell r="F3277">
            <v>216.66</v>
          </cell>
        </row>
        <row r="3278">
          <cell r="A3278">
            <v>4626490</v>
          </cell>
          <cell r="B3278" t="str">
            <v>Joelho 88° em ferro fundido, predial SMU, DN= 150 mm</v>
          </cell>
          <cell r="C3278" t="str">
            <v>UN</v>
          </cell>
          <cell r="D3278">
            <v>489.7</v>
          </cell>
          <cell r="E3278">
            <v>18.2</v>
          </cell>
          <cell r="F3278">
            <v>507.9</v>
          </cell>
        </row>
        <row r="3279">
          <cell r="A3279">
            <v>4626500</v>
          </cell>
          <cell r="B3279" t="str">
            <v>Joelho 88° em ferro fundido, predial SMU, DN= 200 mm</v>
          </cell>
          <cell r="C3279" t="str">
            <v>UN</v>
          </cell>
          <cell r="D3279">
            <v>785.28</v>
          </cell>
          <cell r="E3279">
            <v>18.2</v>
          </cell>
          <cell r="F3279">
            <v>803.48</v>
          </cell>
        </row>
        <row r="3280">
          <cell r="A3280">
            <v>4626510</v>
          </cell>
          <cell r="B3280" t="str">
            <v>Junção 45° em ferro fundido, predial SMU, DN= 50 x 50 mm</v>
          </cell>
          <cell r="C3280" t="str">
            <v>UN</v>
          </cell>
          <cell r="D3280">
            <v>253.42</v>
          </cell>
          <cell r="E3280">
            <v>14.56</v>
          </cell>
          <cell r="F3280">
            <v>267.98</v>
          </cell>
        </row>
        <row r="3281">
          <cell r="A3281">
            <v>4626516</v>
          </cell>
          <cell r="B3281" t="str">
            <v>Junção 45° em ferro fundido, predial SMU, DN= 75 x 50 mm</v>
          </cell>
          <cell r="C3281" t="str">
            <v>UN</v>
          </cell>
          <cell r="D3281">
            <v>282.60000000000002</v>
          </cell>
          <cell r="E3281">
            <v>14.56</v>
          </cell>
          <cell r="F3281">
            <v>297.16000000000003</v>
          </cell>
        </row>
        <row r="3282">
          <cell r="A3282">
            <v>4626520</v>
          </cell>
          <cell r="B3282" t="str">
            <v>Junção 45° em ferro fundido, predial SMU, DN= 75 x 75 mm</v>
          </cell>
          <cell r="C3282" t="str">
            <v>UN</v>
          </cell>
          <cell r="D3282">
            <v>307.85000000000002</v>
          </cell>
          <cell r="E3282">
            <v>14.56</v>
          </cell>
          <cell r="F3282">
            <v>322.41000000000003</v>
          </cell>
        </row>
        <row r="3283">
          <cell r="A3283">
            <v>4626540</v>
          </cell>
          <cell r="B3283" t="str">
            <v>Junção 45° em ferro fundido, predial SMU, DN= 100 x 75 mm</v>
          </cell>
          <cell r="C3283" t="str">
            <v>UN</v>
          </cell>
          <cell r="D3283">
            <v>369.06</v>
          </cell>
          <cell r="E3283">
            <v>18.2</v>
          </cell>
          <cell r="F3283">
            <v>387.26</v>
          </cell>
        </row>
        <row r="3284">
          <cell r="A3284">
            <v>4626550</v>
          </cell>
          <cell r="B3284" t="str">
            <v>Junção 45° em ferro fundido, predial SMU, DN= 100 x 100 mm</v>
          </cell>
          <cell r="C3284" t="str">
            <v>UN</v>
          </cell>
          <cell r="D3284">
            <v>371.28</v>
          </cell>
          <cell r="E3284">
            <v>18.2</v>
          </cell>
          <cell r="F3284">
            <v>389.48</v>
          </cell>
        </row>
        <row r="3285">
          <cell r="A3285">
            <v>4626560</v>
          </cell>
          <cell r="B3285" t="str">
            <v>Junção 45° em ferro fundido, predial SMU, DN= 150 x 150 mm</v>
          </cell>
          <cell r="C3285" t="str">
            <v>UN</v>
          </cell>
          <cell r="D3285">
            <v>879.26</v>
          </cell>
          <cell r="E3285">
            <v>18.2</v>
          </cell>
          <cell r="F3285">
            <v>897.46</v>
          </cell>
        </row>
        <row r="3286">
          <cell r="A3286">
            <v>4626580</v>
          </cell>
          <cell r="B3286" t="str">
            <v>Junta de união em aço inoxidável para tubo em ferro fundido predial SMU, DN= 125 mm</v>
          </cell>
          <cell r="C3286" t="str">
            <v>UN</v>
          </cell>
          <cell r="D3286">
            <v>237.76</v>
          </cell>
          <cell r="E3286">
            <v>18.2</v>
          </cell>
          <cell r="F3286">
            <v>255.96</v>
          </cell>
        </row>
        <row r="3287">
          <cell r="A3287">
            <v>4626590</v>
          </cell>
          <cell r="B3287" t="str">
            <v>Junta de união em aço inoxidável para tubo em ferro fundido predial SMU, DN= 250 mm</v>
          </cell>
          <cell r="C3287" t="str">
            <v>UN</v>
          </cell>
          <cell r="D3287">
            <v>610.55999999999995</v>
          </cell>
          <cell r="E3287">
            <v>18.2</v>
          </cell>
          <cell r="F3287">
            <v>628.76</v>
          </cell>
        </row>
        <row r="3288">
          <cell r="A3288">
            <v>4626600</v>
          </cell>
          <cell r="B3288" t="str">
            <v>Redução excêntrica em ferro fundido, predial SMU, DN= 75 x 50 mm</v>
          </cell>
          <cell r="C3288" t="str">
            <v>UN</v>
          </cell>
          <cell r="D3288">
            <v>185.76</v>
          </cell>
          <cell r="E3288">
            <v>14.56</v>
          </cell>
          <cell r="F3288">
            <v>200.32</v>
          </cell>
        </row>
        <row r="3289">
          <cell r="A3289">
            <v>4626610</v>
          </cell>
          <cell r="B3289" t="str">
            <v>Redução excêntrica em ferro fundido, predial SMU, DN= 100 x 75 mm</v>
          </cell>
          <cell r="C3289" t="str">
            <v>UN</v>
          </cell>
          <cell r="D3289">
            <v>224.29</v>
          </cell>
          <cell r="E3289">
            <v>18.2</v>
          </cell>
          <cell r="F3289">
            <v>242.49</v>
          </cell>
        </row>
        <row r="3290">
          <cell r="A3290">
            <v>4626612</v>
          </cell>
          <cell r="B3290" t="str">
            <v>Redução excêntrica em ferro fundido, predial SMU, DN= 125 x 75 mm</v>
          </cell>
          <cell r="C3290" t="str">
            <v>UN</v>
          </cell>
          <cell r="D3290">
            <v>244.25</v>
          </cell>
          <cell r="E3290">
            <v>18.2</v>
          </cell>
          <cell r="F3290">
            <v>262.45</v>
          </cell>
        </row>
        <row r="3291">
          <cell r="A3291">
            <v>4626614</v>
          </cell>
          <cell r="B3291" t="str">
            <v>Redução excêntrica em ferro fundido, predial SMU, DN= 125 x 100 mm</v>
          </cell>
          <cell r="C3291" t="str">
            <v>UN</v>
          </cell>
          <cell r="D3291">
            <v>265.89999999999998</v>
          </cell>
          <cell r="E3291">
            <v>18.2</v>
          </cell>
          <cell r="F3291">
            <v>284.10000000000002</v>
          </cell>
        </row>
        <row r="3292">
          <cell r="A3292">
            <v>4626616</v>
          </cell>
          <cell r="B3292" t="str">
            <v>Redução excêntrica em ferro fundido, predial SMU, DN= 150 x 75 mm</v>
          </cell>
          <cell r="C3292" t="str">
            <v>UN</v>
          </cell>
          <cell r="D3292">
            <v>623.78</v>
          </cell>
          <cell r="E3292">
            <v>18.2</v>
          </cell>
          <cell r="F3292">
            <v>641.98</v>
          </cell>
        </row>
        <row r="3293">
          <cell r="A3293">
            <v>4626632</v>
          </cell>
          <cell r="B3293" t="str">
            <v>Redução excêntrica em ferro fundido, predial SMU, DN= 150 x 100 mm</v>
          </cell>
          <cell r="C3293" t="str">
            <v>UN</v>
          </cell>
          <cell r="D3293">
            <v>615.36</v>
          </cell>
          <cell r="E3293">
            <v>18.2</v>
          </cell>
          <cell r="F3293">
            <v>633.55999999999995</v>
          </cell>
        </row>
        <row r="3294">
          <cell r="A3294">
            <v>4626636</v>
          </cell>
          <cell r="B3294" t="str">
            <v>Redução excêntrica em ferro fundido, predial SMU, DN= 200 x 125 mm</v>
          </cell>
          <cell r="C3294" t="str">
            <v>UN</v>
          </cell>
          <cell r="D3294">
            <v>631.12</v>
          </cell>
          <cell r="E3294">
            <v>18.2</v>
          </cell>
          <cell r="F3294">
            <v>649.32000000000005</v>
          </cell>
        </row>
        <row r="3295">
          <cell r="A3295">
            <v>4626640</v>
          </cell>
          <cell r="B3295" t="str">
            <v>Redução excêntrica em ferro fundido, predial SMU, DN= 200 x 150 mm</v>
          </cell>
          <cell r="C3295" t="str">
            <v>UN</v>
          </cell>
          <cell r="D3295">
            <v>655.87</v>
          </cell>
          <cell r="E3295">
            <v>18.2</v>
          </cell>
          <cell r="F3295">
            <v>674.07</v>
          </cell>
        </row>
        <row r="3296">
          <cell r="A3296">
            <v>4626690</v>
          </cell>
          <cell r="B3296" t="str">
            <v>Redução excêntrica em ferro fundido, predial SMU, DN= 250 x 200 mm</v>
          </cell>
          <cell r="C3296" t="str">
            <v>UN</v>
          </cell>
          <cell r="D3296">
            <v>1220.01</v>
          </cell>
          <cell r="E3296">
            <v>18.2</v>
          </cell>
          <cell r="F3296">
            <v>1238.21</v>
          </cell>
        </row>
        <row r="3297">
          <cell r="A3297">
            <v>4626700</v>
          </cell>
          <cell r="B3297" t="str">
            <v>Te de visita em ferro fundido, predial SMU, DN= 75 mm</v>
          </cell>
          <cell r="C3297" t="str">
            <v>UN</v>
          </cell>
          <cell r="D3297">
            <v>633.19000000000005</v>
          </cell>
          <cell r="E3297">
            <v>14.56</v>
          </cell>
          <cell r="F3297">
            <v>647.75</v>
          </cell>
        </row>
        <row r="3298">
          <cell r="A3298">
            <v>4626710</v>
          </cell>
          <cell r="B3298" t="str">
            <v>Te de visita em ferro fundido, predial SMU, DN= 100 mm</v>
          </cell>
          <cell r="C3298" t="str">
            <v>UN</v>
          </cell>
          <cell r="D3298">
            <v>779.96</v>
          </cell>
          <cell r="E3298">
            <v>18.2</v>
          </cell>
          <cell r="F3298">
            <v>798.16</v>
          </cell>
        </row>
        <row r="3299">
          <cell r="A3299">
            <v>4626720</v>
          </cell>
          <cell r="B3299" t="str">
            <v>Te de visita em ferro fundido, predial SMU, DN= 125 mm</v>
          </cell>
          <cell r="C3299" t="str">
            <v>UN</v>
          </cell>
          <cell r="D3299">
            <v>1051.8399999999999</v>
          </cell>
          <cell r="E3299">
            <v>18.2</v>
          </cell>
          <cell r="F3299">
            <v>1070.04</v>
          </cell>
        </row>
        <row r="3300">
          <cell r="A3300">
            <v>4626730</v>
          </cell>
          <cell r="B3300" t="str">
            <v>Te de visita em ferro fundido, predial SMU, DN= 150 mm</v>
          </cell>
          <cell r="C3300" t="str">
            <v>UN</v>
          </cell>
          <cell r="D3300">
            <v>1484.73</v>
          </cell>
          <cell r="E3300">
            <v>18.2</v>
          </cell>
          <cell r="F3300">
            <v>1502.93</v>
          </cell>
        </row>
        <row r="3301">
          <cell r="A3301">
            <v>4626740</v>
          </cell>
          <cell r="B3301" t="str">
            <v>Te de visita em ferro fundido, predial SMU, DN= 200 mm</v>
          </cell>
          <cell r="C3301" t="str">
            <v>UN</v>
          </cell>
          <cell r="D3301">
            <v>2704.59</v>
          </cell>
          <cell r="E3301">
            <v>18.2</v>
          </cell>
          <cell r="F3301">
            <v>2722.79</v>
          </cell>
        </row>
        <row r="3302">
          <cell r="A3302">
            <v>4626800</v>
          </cell>
          <cell r="B3302" t="str">
            <v>Abraçadeira dentada para travamento em aço inoxidável, com parafuso de aço zincado, para t</v>
          </cell>
          <cell r="C3302" t="str">
            <v>UN</v>
          </cell>
          <cell r="D3302">
            <v>488.32</v>
          </cell>
          <cell r="E3302">
            <v>14.56</v>
          </cell>
          <cell r="F3302">
            <v>502.88</v>
          </cell>
        </row>
        <row r="3303">
          <cell r="A3303">
            <v>4626810</v>
          </cell>
          <cell r="B3303" t="str">
            <v>Abraçadeira dentada para travamento em aço inoxidável, com parafuso de aço zincado, para t</v>
          </cell>
          <cell r="C3303" t="str">
            <v>UN</v>
          </cell>
          <cell r="D3303">
            <v>447.29</v>
          </cell>
          <cell r="E3303">
            <v>14.56</v>
          </cell>
          <cell r="F3303">
            <v>461.85</v>
          </cell>
        </row>
        <row r="3304">
          <cell r="A3304">
            <v>4626820</v>
          </cell>
          <cell r="B3304" t="str">
            <v>Abraçadeira dentada para travamento em aço inoxidável, com parafuso de aço zincado, para t</v>
          </cell>
          <cell r="C3304" t="str">
            <v>UN</v>
          </cell>
          <cell r="D3304">
            <v>554.66999999999996</v>
          </cell>
          <cell r="E3304">
            <v>18.2</v>
          </cell>
          <cell r="F3304">
            <v>572.87</v>
          </cell>
        </row>
        <row r="3305">
          <cell r="A3305">
            <v>4626830</v>
          </cell>
          <cell r="B3305" t="str">
            <v>Abraçadeira dentada para travamento em aço inoxidável, com parafuso de aço zincado, para t</v>
          </cell>
          <cell r="C3305" t="str">
            <v>UN</v>
          </cell>
          <cell r="D3305">
            <v>784.59</v>
          </cell>
          <cell r="E3305">
            <v>18.2</v>
          </cell>
          <cell r="F3305">
            <v>802.79</v>
          </cell>
        </row>
        <row r="3306">
          <cell r="A3306">
            <v>4626840</v>
          </cell>
          <cell r="B3306" t="str">
            <v>Tampão simples em ferro fundido, predial SMU, DN= 150 mm</v>
          </cell>
          <cell r="C3306" t="str">
            <v>UN</v>
          </cell>
          <cell r="D3306">
            <v>331.1</v>
          </cell>
          <cell r="E3306">
            <v>18.2</v>
          </cell>
          <cell r="F3306">
            <v>349.3</v>
          </cell>
        </row>
        <row r="3307">
          <cell r="A3307">
            <v>4626843</v>
          </cell>
          <cell r="B3307" t="str">
            <v>Tampão simples em ferro fundido, predial SMU, DN= 200 mm</v>
          </cell>
          <cell r="C3307" t="str">
            <v>UN</v>
          </cell>
          <cell r="D3307">
            <v>766.16</v>
          </cell>
          <cell r="E3307">
            <v>18.2</v>
          </cell>
          <cell r="F3307">
            <v>784.36</v>
          </cell>
        </row>
        <row r="3308">
          <cell r="A3308">
            <v>4626900</v>
          </cell>
          <cell r="B3308" t="str">
            <v>Junção 45° em ferro fundido, predial SMU, DN= 125 x 100 mm</v>
          </cell>
          <cell r="C3308" t="str">
            <v>UN</v>
          </cell>
          <cell r="D3308">
            <v>678.13</v>
          </cell>
          <cell r="E3308">
            <v>18.2</v>
          </cell>
          <cell r="F3308">
            <v>696.33</v>
          </cell>
        </row>
        <row r="3309">
          <cell r="A3309">
            <v>4626910</v>
          </cell>
          <cell r="B3309" t="str">
            <v>Junção 45° em ferro fundido, predial SMU, DN= 150 x 100 mm</v>
          </cell>
          <cell r="C3309" t="str">
            <v>UN</v>
          </cell>
          <cell r="D3309">
            <v>998.39</v>
          </cell>
          <cell r="E3309">
            <v>18.2</v>
          </cell>
          <cell r="F3309">
            <v>1016.59</v>
          </cell>
        </row>
        <row r="3310">
          <cell r="A3310">
            <v>4626920</v>
          </cell>
          <cell r="B3310" t="str">
            <v>Junção 45° em ferro fundido, predial SMU, DN= 200 x 100 mm</v>
          </cell>
          <cell r="C3310" t="str">
            <v>UN</v>
          </cell>
          <cell r="D3310">
            <v>2090.0300000000002</v>
          </cell>
          <cell r="E3310">
            <v>18.2</v>
          </cell>
          <cell r="F3310">
            <v>2108.23</v>
          </cell>
        </row>
        <row r="3311">
          <cell r="A3311">
            <v>4626930</v>
          </cell>
          <cell r="B3311" t="str">
            <v>Junção 45° em ferro fundido, predial SMU, DN= 200 x 200 mm</v>
          </cell>
          <cell r="C3311" t="str">
            <v>UN</v>
          </cell>
          <cell r="D3311">
            <v>3810.76</v>
          </cell>
          <cell r="E3311">
            <v>18.2</v>
          </cell>
          <cell r="F3311">
            <v>3828.96</v>
          </cell>
        </row>
        <row r="3312">
          <cell r="A3312">
            <v>4627</v>
          </cell>
          <cell r="B3312" t="str">
            <v>Tubulacao em cobre, para sistema de ar condicionado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</row>
        <row r="3313">
          <cell r="A3313">
            <v>4627050</v>
          </cell>
          <cell r="B3313" t="str">
            <v>Tubo de cobre flexível, espessura 1/32" - diâmetro 3/16", inclusive conexões</v>
          </cell>
          <cell r="C3313" t="str">
            <v>M</v>
          </cell>
          <cell r="D3313">
            <v>8.81</v>
          </cell>
          <cell r="E3313">
            <v>6.01</v>
          </cell>
          <cell r="F3313">
            <v>14.82</v>
          </cell>
        </row>
        <row r="3314">
          <cell r="A3314">
            <v>4627060</v>
          </cell>
          <cell r="B3314" t="str">
            <v>Tubo de cobre flexível, espessura 1/32" - diâmetro 1/4", inclusive conexões</v>
          </cell>
          <cell r="C3314" t="str">
            <v>M</v>
          </cell>
          <cell r="D3314">
            <v>11.98</v>
          </cell>
          <cell r="E3314">
            <v>6.01</v>
          </cell>
          <cell r="F3314">
            <v>17.989999999999998</v>
          </cell>
        </row>
        <row r="3315">
          <cell r="A3315">
            <v>4627070</v>
          </cell>
          <cell r="B3315" t="str">
            <v>Tubo de cobre flexível, espessura 1/32" - diâmetro 5/16", inclusive conexões</v>
          </cell>
          <cell r="C3315" t="str">
            <v>M</v>
          </cell>
          <cell r="D3315">
            <v>14.19</v>
          </cell>
          <cell r="E3315">
            <v>6.01</v>
          </cell>
          <cell r="F3315">
            <v>20.2</v>
          </cell>
        </row>
        <row r="3316">
          <cell r="A3316">
            <v>4627080</v>
          </cell>
          <cell r="B3316" t="str">
            <v>Tubo de cobre flexível, espessura 1/32" - diâmetro 3/8", inclusive conexões</v>
          </cell>
          <cell r="C3316" t="str">
            <v>M</v>
          </cell>
          <cell r="D3316">
            <v>18.899999999999999</v>
          </cell>
          <cell r="E3316">
            <v>9.1</v>
          </cell>
          <cell r="F3316">
            <v>28</v>
          </cell>
        </row>
        <row r="3317">
          <cell r="A3317">
            <v>4627090</v>
          </cell>
          <cell r="B3317" t="str">
            <v>Tubo de cobre flexível, espessura 1/32" - diâmetro 1/2", inclusive conexões</v>
          </cell>
          <cell r="C3317" t="str">
            <v>M</v>
          </cell>
          <cell r="D3317">
            <v>25.94</v>
          </cell>
          <cell r="E3317">
            <v>9.1</v>
          </cell>
          <cell r="F3317">
            <v>35.04</v>
          </cell>
        </row>
        <row r="3318">
          <cell r="A3318">
            <v>4627100</v>
          </cell>
          <cell r="B3318" t="str">
            <v>Tubo de cobre flexível, espessura 1/32" - diâmetro 5/8", inclusive conexões</v>
          </cell>
          <cell r="C3318" t="str">
            <v>M</v>
          </cell>
          <cell r="D3318">
            <v>33.479999999999997</v>
          </cell>
          <cell r="E3318">
            <v>9.1</v>
          </cell>
          <cell r="F3318">
            <v>42.58</v>
          </cell>
        </row>
        <row r="3319">
          <cell r="A3319">
            <v>4627110</v>
          </cell>
          <cell r="B3319" t="str">
            <v>Tubo de cobre flexível, espessura 1/32" - diâmetro 3/4", inclusive conexões</v>
          </cell>
          <cell r="C3319" t="str">
            <v>M</v>
          </cell>
          <cell r="D3319">
            <v>38.42</v>
          </cell>
          <cell r="E3319">
            <v>9.1</v>
          </cell>
          <cell r="F3319">
            <v>47.52</v>
          </cell>
        </row>
        <row r="3320">
          <cell r="A3320">
            <v>4632</v>
          </cell>
          <cell r="B3320" t="str">
            <v>Tubulacao em cobre rigido, para sistema VRF de ar condicionado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</row>
        <row r="3321">
          <cell r="A3321">
            <v>4632001</v>
          </cell>
          <cell r="B3321" t="str">
            <v>Tubo de cobre sem costura, rígido, espessura 1/16" - diâmetro 3/8", inclusive conexões</v>
          </cell>
          <cell r="C3321" t="str">
            <v>M</v>
          </cell>
          <cell r="D3321">
            <v>45.69</v>
          </cell>
          <cell r="E3321">
            <v>13.1</v>
          </cell>
          <cell r="F3321">
            <v>58.79</v>
          </cell>
        </row>
        <row r="3322">
          <cell r="A3322">
            <v>4632002</v>
          </cell>
          <cell r="B3322" t="str">
            <v>Tubo de cobre sem costura, rígido, espessura 1/16" - diâmetro 1/2", inclusive conexões</v>
          </cell>
          <cell r="C3322" t="str">
            <v>M</v>
          </cell>
          <cell r="D3322">
            <v>64.87</v>
          </cell>
          <cell r="E3322">
            <v>13.1</v>
          </cell>
          <cell r="F3322">
            <v>77.97</v>
          </cell>
        </row>
        <row r="3323">
          <cell r="A3323">
            <v>4632003</v>
          </cell>
          <cell r="B3323" t="str">
            <v>Tubo de cobre sem costura, rígido, espessura 1/16" - diâmetro 5/8", inclusive conexões</v>
          </cell>
          <cell r="C3323" t="str">
            <v>M</v>
          </cell>
          <cell r="D3323">
            <v>78.91</v>
          </cell>
          <cell r="E3323">
            <v>13.1</v>
          </cell>
          <cell r="F3323">
            <v>92.01</v>
          </cell>
        </row>
        <row r="3324">
          <cell r="A3324">
            <v>4632004</v>
          </cell>
          <cell r="B3324" t="str">
            <v>Tubo de cobre sem costura, rígido, espessura 1/16" - diâmetro 3/4", inclusive conexões</v>
          </cell>
          <cell r="C3324" t="str">
            <v>M</v>
          </cell>
          <cell r="D3324">
            <v>99.07</v>
          </cell>
          <cell r="E3324">
            <v>13.1</v>
          </cell>
          <cell r="F3324">
            <v>112.17</v>
          </cell>
        </row>
        <row r="3325">
          <cell r="A3325">
            <v>4632005</v>
          </cell>
          <cell r="B3325" t="str">
            <v>Tubo de cobre sem costura, rígido, espessura 1/16" - diâmetro 7/8", inclusive conexões</v>
          </cell>
          <cell r="C3325" t="str">
            <v>M</v>
          </cell>
          <cell r="D3325">
            <v>116.18</v>
          </cell>
          <cell r="E3325">
            <v>13.1</v>
          </cell>
          <cell r="F3325">
            <v>129.28</v>
          </cell>
        </row>
        <row r="3326">
          <cell r="A3326">
            <v>4632006</v>
          </cell>
          <cell r="B3326" t="str">
            <v>Tubo de cobre sem costura, rígido, espessura 1/16" - diâmetro 1", inclusive conexões</v>
          </cell>
          <cell r="C3326" t="str">
            <v>M</v>
          </cell>
          <cell r="D3326">
            <v>132.38</v>
          </cell>
          <cell r="E3326">
            <v>13.1</v>
          </cell>
          <cell r="F3326">
            <v>145.47999999999999</v>
          </cell>
        </row>
        <row r="3327">
          <cell r="A3327">
            <v>4632007</v>
          </cell>
          <cell r="B3327" t="str">
            <v>Tubo de cobre sem costura, rígido, espessura 1/16" - diâmetro 1.1/8", inclusive conexões</v>
          </cell>
          <cell r="C3327" t="str">
            <v>M</v>
          </cell>
          <cell r="D3327">
            <v>151.34</v>
          </cell>
          <cell r="E3327">
            <v>13.1</v>
          </cell>
          <cell r="F3327">
            <v>164.44</v>
          </cell>
        </row>
        <row r="3328">
          <cell r="A3328">
            <v>4632008</v>
          </cell>
          <cell r="B3328" t="str">
            <v>Tubo de cobre sem costura, rígido, espessura 1/16" - diâmetro 1.1/4", inclusive conexões</v>
          </cell>
          <cell r="C3328" t="str">
            <v>M</v>
          </cell>
          <cell r="D3328">
            <v>170.82</v>
          </cell>
          <cell r="E3328">
            <v>13.1</v>
          </cell>
          <cell r="F3328">
            <v>183.92</v>
          </cell>
        </row>
        <row r="3329">
          <cell r="A3329">
            <v>4632009</v>
          </cell>
          <cell r="B3329" t="str">
            <v>Tubo de cobre sem costura, rígido, espessura 1/16" - diâmetro 1.3/8", inclusive conexões</v>
          </cell>
          <cell r="C3329" t="str">
            <v>M</v>
          </cell>
          <cell r="D3329">
            <v>187.3</v>
          </cell>
          <cell r="E3329">
            <v>13.1</v>
          </cell>
          <cell r="F3329">
            <v>200.4</v>
          </cell>
        </row>
        <row r="3330">
          <cell r="A3330">
            <v>4632010</v>
          </cell>
          <cell r="B3330" t="str">
            <v>Tubo de cobre sem costura, rígido, espessura 1/16" - diâmetro 1.1/2", inclusive conexões</v>
          </cell>
          <cell r="C3330" t="str">
            <v>M</v>
          </cell>
          <cell r="D3330">
            <v>203.14</v>
          </cell>
          <cell r="E3330">
            <v>13.1</v>
          </cell>
          <cell r="F3330">
            <v>216.24</v>
          </cell>
        </row>
        <row r="3331">
          <cell r="A3331">
            <v>4632011</v>
          </cell>
          <cell r="B3331" t="str">
            <v>Tubo de cobre sem costura, rígido, espessura 1/16" - diâmetro 1.5/8", inclusive conexões</v>
          </cell>
          <cell r="C3331" t="str">
            <v>M</v>
          </cell>
          <cell r="D3331">
            <v>223.8</v>
          </cell>
          <cell r="E3331">
            <v>13.1</v>
          </cell>
          <cell r="F3331">
            <v>236.9</v>
          </cell>
        </row>
        <row r="3332">
          <cell r="A3332">
            <v>4633</v>
          </cell>
          <cell r="B3332" t="str">
            <v>Tubulacao em PP - aguas pluviais / esgoto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</row>
        <row r="3333">
          <cell r="A3333">
            <v>4633001</v>
          </cell>
          <cell r="B3333" t="str">
            <v>Tubo de esgoto em polipropileno de alta resistência - PP, DN= 40mm, preto, com união desli</v>
          </cell>
          <cell r="C3333" t="str">
            <v>M</v>
          </cell>
          <cell r="D3333">
            <v>50.54</v>
          </cell>
          <cell r="E3333">
            <v>12.73</v>
          </cell>
          <cell r="F3333">
            <v>63.27</v>
          </cell>
        </row>
        <row r="3334">
          <cell r="A3334">
            <v>4633002</v>
          </cell>
          <cell r="B3334" t="str">
            <v>Tubo de esgoto em polipropileno de alta resistência - PP, DN= 50mm, preto, com união desli</v>
          </cell>
          <cell r="C3334" t="str">
            <v>M</v>
          </cell>
          <cell r="D3334">
            <v>60.74</v>
          </cell>
          <cell r="E3334">
            <v>12.73</v>
          </cell>
          <cell r="F3334">
            <v>73.47</v>
          </cell>
        </row>
        <row r="3335">
          <cell r="A3335">
            <v>4633003</v>
          </cell>
          <cell r="B3335" t="str">
            <v>Tubo de esgoto em polipropileno de alta resistência - PP, DN= 63mm, preto, com união desli</v>
          </cell>
          <cell r="C3335" t="str">
            <v>M</v>
          </cell>
          <cell r="D3335">
            <v>65.209999999999994</v>
          </cell>
          <cell r="E3335">
            <v>12.73</v>
          </cell>
          <cell r="F3335">
            <v>77.94</v>
          </cell>
        </row>
        <row r="3336">
          <cell r="A3336">
            <v>4633004</v>
          </cell>
          <cell r="B3336" t="str">
            <v>Tubo de esgoto em polipropileno de alta resistência - PP, DN= 110mm, preto, com união desl</v>
          </cell>
          <cell r="C3336" t="str">
            <v>M</v>
          </cell>
          <cell r="D3336">
            <v>130.21</v>
          </cell>
          <cell r="E3336">
            <v>19.09</v>
          </cell>
          <cell r="F3336">
            <v>149.30000000000001</v>
          </cell>
        </row>
        <row r="3337">
          <cell r="A3337">
            <v>4633020</v>
          </cell>
          <cell r="B3337" t="str">
            <v>Joelho 45° em polipropileno de alta resistência, preto, tipo PB, DN= 40mm</v>
          </cell>
          <cell r="C3337" t="str">
            <v>UN</v>
          </cell>
          <cell r="D3337">
            <v>15.2</v>
          </cell>
          <cell r="E3337">
            <v>8.3699999999999992</v>
          </cell>
          <cell r="F3337">
            <v>23.57</v>
          </cell>
        </row>
        <row r="3338">
          <cell r="A3338">
            <v>4633021</v>
          </cell>
          <cell r="B3338" t="str">
            <v>Joelho 45° em polipropileno de alta resistência - PP, preto, tipo PB, DN= 50mm</v>
          </cell>
          <cell r="C3338" t="str">
            <v>UN</v>
          </cell>
          <cell r="D3338">
            <v>20.37</v>
          </cell>
          <cell r="E3338">
            <v>8.3699999999999992</v>
          </cell>
          <cell r="F3338">
            <v>28.74</v>
          </cell>
        </row>
        <row r="3339">
          <cell r="A3339">
            <v>4633022</v>
          </cell>
          <cell r="B3339" t="str">
            <v>Joelho 45° em polipropileno de alta resistência - PP, preto, tipo PB, DN= 63mm</v>
          </cell>
          <cell r="C3339" t="str">
            <v>UN</v>
          </cell>
          <cell r="D3339">
            <v>22.02</v>
          </cell>
          <cell r="E3339">
            <v>12.73</v>
          </cell>
          <cell r="F3339">
            <v>34.75</v>
          </cell>
        </row>
        <row r="3340">
          <cell r="A3340">
            <v>4633023</v>
          </cell>
          <cell r="B3340" t="str">
            <v>Joelho 45° em polipropileno de alta resistência - PP, preto, tipo PB, DN= 110mm</v>
          </cell>
          <cell r="C3340" t="str">
            <v>UN</v>
          </cell>
          <cell r="D3340">
            <v>36.020000000000003</v>
          </cell>
          <cell r="E3340">
            <v>14.56</v>
          </cell>
          <cell r="F3340">
            <v>50.58</v>
          </cell>
        </row>
        <row r="3341">
          <cell r="A3341">
            <v>4633047</v>
          </cell>
          <cell r="B3341" t="str">
            <v>Joelho 87°30' em polipropileno de alta resistência - PP, preto, tipo PB, DN= 40mm</v>
          </cell>
          <cell r="C3341" t="str">
            <v>UN</v>
          </cell>
          <cell r="D3341">
            <v>13.97</v>
          </cell>
          <cell r="E3341">
            <v>8.3699999999999992</v>
          </cell>
          <cell r="F3341">
            <v>22.34</v>
          </cell>
        </row>
        <row r="3342">
          <cell r="A3342">
            <v>4633048</v>
          </cell>
          <cell r="B3342" t="str">
            <v>Joelho 87°30' em polipropileno de alta resistência - PP, preto, tipo PB, DN= 50mm</v>
          </cell>
          <cell r="C3342" t="str">
            <v>UN</v>
          </cell>
          <cell r="D3342">
            <v>18.260000000000002</v>
          </cell>
          <cell r="E3342">
            <v>8.3699999999999992</v>
          </cell>
          <cell r="F3342">
            <v>26.63</v>
          </cell>
        </row>
        <row r="3343">
          <cell r="A3343">
            <v>4633049</v>
          </cell>
          <cell r="B3343" t="str">
            <v>Joelho 87°30' em polipropileno de alta resistência - PP, preto, tipo PB, DN= 63mm</v>
          </cell>
          <cell r="C3343" t="str">
            <v>UN</v>
          </cell>
          <cell r="D3343">
            <v>22.34</v>
          </cell>
          <cell r="E3343">
            <v>12.73</v>
          </cell>
          <cell r="F3343">
            <v>35.07</v>
          </cell>
        </row>
        <row r="3344">
          <cell r="A3344">
            <v>4633074</v>
          </cell>
          <cell r="B3344" t="str">
            <v>Joelho 87°30' em polipropileno de alta resistência - PP, preto, tipo PB, DN= 110mm, com ba</v>
          </cell>
          <cell r="C3344" t="str">
            <v>UN</v>
          </cell>
          <cell r="D3344">
            <v>59.6</v>
          </cell>
          <cell r="E3344">
            <v>14.56</v>
          </cell>
          <cell r="F3344">
            <v>74.16</v>
          </cell>
        </row>
        <row r="3345">
          <cell r="A3345">
            <v>4633102</v>
          </cell>
          <cell r="B3345" t="str">
            <v>Luva dupla em polipropileno de alta resistência - PP,  preto,  DN= 40mm</v>
          </cell>
          <cell r="C3345" t="str">
            <v>UN</v>
          </cell>
          <cell r="D3345">
            <v>16.87</v>
          </cell>
          <cell r="E3345">
            <v>8.3699999999999992</v>
          </cell>
          <cell r="F3345">
            <v>25.24</v>
          </cell>
        </row>
        <row r="3346">
          <cell r="A3346">
            <v>4633103</v>
          </cell>
          <cell r="B3346" t="str">
            <v>Luva dupla em polipropileno de alta resistência - PP,  preto,  DN= 50mm</v>
          </cell>
          <cell r="C3346" t="str">
            <v>UN</v>
          </cell>
          <cell r="D3346">
            <v>18.71</v>
          </cell>
          <cell r="E3346">
            <v>8.3699999999999992</v>
          </cell>
          <cell r="F3346">
            <v>27.08</v>
          </cell>
        </row>
        <row r="3347">
          <cell r="A3347">
            <v>4633104</v>
          </cell>
          <cell r="B3347" t="str">
            <v>Luva dupla em polipropileno de alta resistência - PP,  preto,  DN= 63mm</v>
          </cell>
          <cell r="C3347" t="str">
            <v>UN</v>
          </cell>
          <cell r="D3347">
            <v>26.44</v>
          </cell>
          <cell r="E3347">
            <v>12.73</v>
          </cell>
          <cell r="F3347">
            <v>39.17</v>
          </cell>
        </row>
        <row r="3348">
          <cell r="A3348">
            <v>4633105</v>
          </cell>
          <cell r="B3348" t="str">
            <v>Luva dupla em polipropileno de alta resistência - PP,  preto,  DN= 110mm</v>
          </cell>
          <cell r="C3348" t="str">
            <v>UN</v>
          </cell>
          <cell r="D3348">
            <v>38.54</v>
          </cell>
          <cell r="E3348">
            <v>14.56</v>
          </cell>
          <cell r="F3348">
            <v>53.1</v>
          </cell>
        </row>
        <row r="3349">
          <cell r="A3349">
            <v>4633116</v>
          </cell>
          <cell r="B3349" t="str">
            <v>Luva de Redução em polipropileno de alta resistência - PP, preto, tipo PB, DN= 50x40mm</v>
          </cell>
          <cell r="C3349" t="str">
            <v>UN</v>
          </cell>
          <cell r="D3349">
            <v>11.92</v>
          </cell>
          <cell r="E3349">
            <v>8.3699999999999992</v>
          </cell>
          <cell r="F3349">
            <v>20.29</v>
          </cell>
        </row>
        <row r="3350">
          <cell r="A3350">
            <v>4633117</v>
          </cell>
          <cell r="B3350" t="str">
            <v>Luva de Redução em polipropileno de alta resistência - PP, preto, tipo PB, DN= 63x50mm</v>
          </cell>
          <cell r="C3350" t="str">
            <v>UN</v>
          </cell>
          <cell r="D3350">
            <v>19.03</v>
          </cell>
          <cell r="E3350">
            <v>12.73</v>
          </cell>
          <cell r="F3350">
            <v>31.76</v>
          </cell>
        </row>
        <row r="3351">
          <cell r="A3351">
            <v>4633118</v>
          </cell>
          <cell r="B3351" t="str">
            <v>Luva de Redução em polipropileno de alta resistência - PP, preto, tipo PB, DN= 110x63mm</v>
          </cell>
          <cell r="C3351" t="str">
            <v>UN</v>
          </cell>
          <cell r="D3351">
            <v>30.53</v>
          </cell>
          <cell r="E3351">
            <v>14.56</v>
          </cell>
          <cell r="F3351">
            <v>45.09</v>
          </cell>
        </row>
        <row r="3352">
          <cell r="A3352">
            <v>4633130</v>
          </cell>
          <cell r="B3352" t="str">
            <v>Tê 87°30' simples em polipropileno de alta resistência - PP, preto, tipo PB, DN= 50x50mm</v>
          </cell>
          <cell r="C3352" t="str">
            <v>UN</v>
          </cell>
          <cell r="D3352">
            <v>43.37</v>
          </cell>
          <cell r="E3352">
            <v>8.3699999999999992</v>
          </cell>
          <cell r="F3352">
            <v>51.74</v>
          </cell>
        </row>
        <row r="3353">
          <cell r="A3353">
            <v>4633131</v>
          </cell>
          <cell r="B3353" t="str">
            <v>Tê 87°30' simples em polipropileno de alta resistência - PP, preto, tipo PB, DN= 63x63mm</v>
          </cell>
          <cell r="C3353" t="str">
            <v>UN</v>
          </cell>
          <cell r="D3353">
            <v>55.64</v>
          </cell>
          <cell r="E3353">
            <v>12.73</v>
          </cell>
          <cell r="F3353">
            <v>68.37</v>
          </cell>
        </row>
        <row r="3354">
          <cell r="A3354">
            <v>4633132</v>
          </cell>
          <cell r="B3354" t="str">
            <v>Tê 87°30' simples em polipropileno de alta resistência - PP, preto, tipo PB, DN= 110x110mm</v>
          </cell>
          <cell r="C3354" t="str">
            <v>UN</v>
          </cell>
          <cell r="D3354">
            <v>91.99</v>
          </cell>
          <cell r="E3354">
            <v>14.56</v>
          </cell>
          <cell r="F3354">
            <v>106.55</v>
          </cell>
        </row>
        <row r="3355">
          <cell r="A3355">
            <v>4633137</v>
          </cell>
          <cell r="B3355" t="str">
            <v>Tê 87°30' simples de redução em polipropileno de alta resistência - PP, preto, tipo PB, DN</v>
          </cell>
          <cell r="C3355" t="str">
            <v>UN</v>
          </cell>
          <cell r="D3355">
            <v>72.349999999999994</v>
          </cell>
          <cell r="E3355">
            <v>14.56</v>
          </cell>
          <cell r="F3355">
            <v>86.91</v>
          </cell>
        </row>
        <row r="3356">
          <cell r="A3356">
            <v>4633140</v>
          </cell>
          <cell r="B3356" t="str">
            <v>Tê 87°30' de inspeção em polipropileno de alta resistência - PP, preto (PxB), DN 110mm</v>
          </cell>
          <cell r="C3356" t="str">
            <v>UN</v>
          </cell>
          <cell r="D3356">
            <v>230.07</v>
          </cell>
          <cell r="E3356">
            <v>12.73</v>
          </cell>
          <cell r="F3356">
            <v>242.8</v>
          </cell>
        </row>
        <row r="3357">
          <cell r="A3357">
            <v>4633149</v>
          </cell>
          <cell r="B3357" t="str">
            <v>Junção 45° simples em polipropileno de alta resistência - PP, preto, tipo PB, DN= 50x50mm</v>
          </cell>
          <cell r="C3357" t="str">
            <v>UN</v>
          </cell>
          <cell r="D3357">
            <v>34.78</v>
          </cell>
          <cell r="E3357">
            <v>8.3699999999999992</v>
          </cell>
          <cell r="F3357">
            <v>43.15</v>
          </cell>
        </row>
        <row r="3358">
          <cell r="A3358">
            <v>4633150</v>
          </cell>
          <cell r="B3358" t="str">
            <v>Junção 45° simples em polipropileno de alta resistência - PP, preto, tipo PB, DN= 63x63mm</v>
          </cell>
          <cell r="C3358" t="str">
            <v>UN</v>
          </cell>
          <cell r="D3358">
            <v>37.51</v>
          </cell>
          <cell r="E3358">
            <v>12.73</v>
          </cell>
          <cell r="F3358">
            <v>50.24</v>
          </cell>
        </row>
        <row r="3359">
          <cell r="A3359">
            <v>4633151</v>
          </cell>
          <cell r="B3359" t="str">
            <v>Junção 45° simples em polipropileno de alta resistência - PP, preto, tipo PB, DN= 110x110m</v>
          </cell>
          <cell r="C3359" t="str">
            <v>UN</v>
          </cell>
          <cell r="D3359">
            <v>75.52</v>
          </cell>
          <cell r="E3359">
            <v>14.56</v>
          </cell>
          <cell r="F3359">
            <v>90.08</v>
          </cell>
        </row>
        <row r="3360">
          <cell r="A3360">
            <v>4633159</v>
          </cell>
          <cell r="B3360" t="str">
            <v>Junção 45° simples de redução em polipropileno de alta resistência - PP, preto, tipo PB, D</v>
          </cell>
          <cell r="C3360" t="str">
            <v>UN</v>
          </cell>
          <cell r="D3360">
            <v>40.08</v>
          </cell>
          <cell r="E3360">
            <v>12.73</v>
          </cell>
          <cell r="F3360">
            <v>52.81</v>
          </cell>
        </row>
        <row r="3361">
          <cell r="A3361">
            <v>4633160</v>
          </cell>
          <cell r="B3361" t="str">
            <v>Junção 45° simples de redução em polipropileno de alta resistência - PP, preto, tipo PB, D</v>
          </cell>
          <cell r="C3361" t="str">
            <v>UN</v>
          </cell>
          <cell r="D3361">
            <v>62.31</v>
          </cell>
          <cell r="E3361">
            <v>14.56</v>
          </cell>
          <cell r="F3361">
            <v>76.87</v>
          </cell>
        </row>
        <row r="3362">
          <cell r="A3362">
            <v>4633161</v>
          </cell>
          <cell r="B3362" t="str">
            <v>Junção 45° simples de redução em polipropileno de alta resistência - PP, preto, tipo PB, D</v>
          </cell>
          <cell r="C3362" t="str">
            <v>UN</v>
          </cell>
          <cell r="D3362">
            <v>63.16</v>
          </cell>
          <cell r="E3362">
            <v>14.56</v>
          </cell>
          <cell r="F3362">
            <v>77.72</v>
          </cell>
        </row>
        <row r="3363">
          <cell r="A3363">
            <v>4633170</v>
          </cell>
          <cell r="B3363" t="str">
            <v>Curva 87°30' em polipropileno de alta resistência - PP, preto, tipo PB, DN= 110mm</v>
          </cell>
          <cell r="C3363" t="str">
            <v>UN</v>
          </cell>
          <cell r="D3363">
            <v>70.569999999999993</v>
          </cell>
          <cell r="E3363">
            <v>14.56</v>
          </cell>
          <cell r="F3363">
            <v>85.13</v>
          </cell>
        </row>
        <row r="3364">
          <cell r="A3364">
            <v>4633186</v>
          </cell>
          <cell r="B3364" t="str">
            <v>Caixa sifonada de piso, em polipropileno de alta resistência PP, preto,  DN=125mm, uma saí</v>
          </cell>
          <cell r="C3364" t="str">
            <v>UN</v>
          </cell>
          <cell r="D3364">
            <v>149.13</v>
          </cell>
          <cell r="E3364">
            <v>12.73</v>
          </cell>
          <cell r="F3364">
            <v>161.86000000000001</v>
          </cell>
        </row>
        <row r="3365">
          <cell r="A3365">
            <v>4633197</v>
          </cell>
          <cell r="B3365" t="str">
            <v>Prolongamento para caixa sifonada em prolipropileno de alta resistência PP, preto, DN= 125</v>
          </cell>
          <cell r="C3365" t="str">
            <v>UN</v>
          </cell>
          <cell r="D3365">
            <v>74.31</v>
          </cell>
          <cell r="E3365">
            <v>14.56</v>
          </cell>
          <cell r="F3365">
            <v>88.87</v>
          </cell>
        </row>
        <row r="3366">
          <cell r="A3366">
            <v>4633201</v>
          </cell>
          <cell r="B3366" t="str">
            <v>Tampa tê de inspeção oval, em polipropileno de alta resistência preto (PxB), DN=110mm</v>
          </cell>
          <cell r="C3366" t="str">
            <v>UN</v>
          </cell>
          <cell r="D3366">
            <v>60.23</v>
          </cell>
          <cell r="E3366">
            <v>8.3699999999999992</v>
          </cell>
          <cell r="F3366">
            <v>68.599999999999994</v>
          </cell>
        </row>
        <row r="3367">
          <cell r="A3367">
            <v>4633206</v>
          </cell>
          <cell r="B3367" t="str">
            <v>Tampão em polipropileno de alta resistência PP, preto (PxB), DN=63mm</v>
          </cell>
          <cell r="C3367" t="str">
            <v>UN</v>
          </cell>
          <cell r="D3367">
            <v>14.59</v>
          </cell>
          <cell r="E3367">
            <v>8.3699999999999992</v>
          </cell>
          <cell r="F3367">
            <v>22.96</v>
          </cell>
        </row>
        <row r="3368">
          <cell r="A3368">
            <v>4633207</v>
          </cell>
          <cell r="B3368" t="str">
            <v>Tampão em polipropileno de alta resistência PP, preto (PxB), DN=110mm</v>
          </cell>
          <cell r="C3368" t="str">
            <v>UN</v>
          </cell>
          <cell r="D3368">
            <v>37.28</v>
          </cell>
          <cell r="E3368">
            <v>8.3699999999999992</v>
          </cell>
          <cell r="F3368">
            <v>45.65</v>
          </cell>
        </row>
        <row r="3369">
          <cell r="A3369">
            <v>4633210</v>
          </cell>
          <cell r="B3369" t="str">
            <v>Porta marco para grelha de 12x12 cm, em prolipropileno de alta resistência PP,  preto</v>
          </cell>
          <cell r="C3369" t="str">
            <v>UN</v>
          </cell>
          <cell r="D3369">
            <v>32.619999999999997</v>
          </cell>
          <cell r="E3369">
            <v>12.73</v>
          </cell>
          <cell r="F3369">
            <v>45.35</v>
          </cell>
        </row>
        <row r="3370">
          <cell r="A3370">
            <v>4633211</v>
          </cell>
          <cell r="B3370" t="str">
            <v>Marco de bronze com grelha em aço inoxidável de 12x12cm</v>
          </cell>
          <cell r="C3370" t="str">
            <v>CJ</v>
          </cell>
          <cell r="D3370">
            <v>87.81</v>
          </cell>
          <cell r="E3370">
            <v>3.64</v>
          </cell>
          <cell r="F3370">
            <v>91.45</v>
          </cell>
        </row>
        <row r="3371">
          <cell r="A3371" t="str">
            <v>47</v>
          </cell>
          <cell r="B3371" t="str">
            <v>VALVULAS E APARELHOS DE MEDICAO E CONTROLE PARA LIQUIDOS E GASES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</row>
        <row r="3372">
          <cell r="A3372">
            <v>4701</v>
          </cell>
          <cell r="B3372" t="str">
            <v>Registro e / ou valvula em latao fundido sem acabamento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</row>
        <row r="3373">
          <cell r="A3373">
            <v>4701010</v>
          </cell>
          <cell r="B3373" t="str">
            <v>Registro de gaveta em latão fundido sem acabamento, DN= 1/2´</v>
          </cell>
          <cell r="C3373" t="str">
            <v>UN</v>
          </cell>
          <cell r="D3373">
            <v>30.52</v>
          </cell>
          <cell r="E3373">
            <v>16.37</v>
          </cell>
          <cell r="F3373">
            <v>46.89</v>
          </cell>
        </row>
        <row r="3374">
          <cell r="A3374">
            <v>4701020</v>
          </cell>
          <cell r="B3374" t="str">
            <v>Registro de gaveta em latão fundido sem acabamento, DN= 3/4´</v>
          </cell>
          <cell r="C3374" t="str">
            <v>UN</v>
          </cell>
          <cell r="D3374">
            <v>39.25</v>
          </cell>
          <cell r="E3374">
            <v>21.83</v>
          </cell>
          <cell r="F3374">
            <v>61.08</v>
          </cell>
        </row>
        <row r="3375">
          <cell r="A3375">
            <v>4701030</v>
          </cell>
          <cell r="B3375" t="str">
            <v>Registro de gaveta em latão fundido sem acabamento, DN= 1´</v>
          </cell>
          <cell r="C3375" t="str">
            <v>UN</v>
          </cell>
          <cell r="D3375">
            <v>54.46</v>
          </cell>
          <cell r="E3375">
            <v>27.29</v>
          </cell>
          <cell r="F3375">
            <v>81.75</v>
          </cell>
        </row>
        <row r="3376">
          <cell r="A3376">
            <v>4701040</v>
          </cell>
          <cell r="B3376" t="str">
            <v>Registro de gaveta em latão fundido sem acabamento, DN= 1 1/4´</v>
          </cell>
          <cell r="C3376" t="str">
            <v>UN</v>
          </cell>
          <cell r="D3376">
            <v>71.17</v>
          </cell>
          <cell r="E3376">
            <v>32.75</v>
          </cell>
          <cell r="F3376">
            <v>103.92</v>
          </cell>
        </row>
        <row r="3377">
          <cell r="A3377">
            <v>4701050</v>
          </cell>
          <cell r="B3377" t="str">
            <v>Registro de gaveta em latão fundido sem acabamento, DN= 1 1/2´</v>
          </cell>
          <cell r="C3377" t="str">
            <v>UN</v>
          </cell>
          <cell r="D3377">
            <v>80.540000000000006</v>
          </cell>
          <cell r="E3377">
            <v>36.39</v>
          </cell>
          <cell r="F3377">
            <v>116.93</v>
          </cell>
        </row>
        <row r="3378">
          <cell r="A3378">
            <v>4701060</v>
          </cell>
          <cell r="B3378" t="str">
            <v>Registro de gaveta em latão fundido sem acabamento, DN= 2´</v>
          </cell>
          <cell r="C3378" t="str">
            <v>UN</v>
          </cell>
          <cell r="D3378">
            <v>125.79</v>
          </cell>
          <cell r="E3378">
            <v>45.49</v>
          </cell>
          <cell r="F3378">
            <v>171.28</v>
          </cell>
        </row>
        <row r="3379">
          <cell r="A3379">
            <v>4701070</v>
          </cell>
          <cell r="B3379" t="str">
            <v>Registro de gaveta em latão fundido sem acabamento, DN= 2 1/2´</v>
          </cell>
          <cell r="C3379" t="str">
            <v>UN</v>
          </cell>
          <cell r="D3379">
            <v>281.89999999999998</v>
          </cell>
          <cell r="E3379">
            <v>54.59</v>
          </cell>
          <cell r="F3379">
            <v>336.49</v>
          </cell>
        </row>
        <row r="3380">
          <cell r="A3380">
            <v>4701080</v>
          </cell>
          <cell r="B3380" t="str">
            <v>Registro de gaveta em latão fundido sem acabamento, DN= 3´</v>
          </cell>
          <cell r="C3380" t="str">
            <v>UN</v>
          </cell>
          <cell r="D3380">
            <v>425.42</v>
          </cell>
          <cell r="E3380">
            <v>72.78</v>
          </cell>
          <cell r="F3380">
            <v>498.2</v>
          </cell>
        </row>
        <row r="3381">
          <cell r="A3381">
            <v>4701090</v>
          </cell>
          <cell r="B3381" t="str">
            <v>Registro de gaveta em latão fundido sem acabamento, DN= 4´</v>
          </cell>
          <cell r="C3381" t="str">
            <v>UN</v>
          </cell>
          <cell r="D3381">
            <v>743.38</v>
          </cell>
          <cell r="E3381">
            <v>109.17</v>
          </cell>
          <cell r="F3381">
            <v>852.55</v>
          </cell>
        </row>
        <row r="3382">
          <cell r="A3382">
            <v>4701130</v>
          </cell>
          <cell r="B3382" t="str">
            <v>Registro de pressão em latão fundido sem acabamento, DN= 3/4´</v>
          </cell>
          <cell r="C3382" t="str">
            <v>UN</v>
          </cell>
          <cell r="D3382">
            <v>57.96</v>
          </cell>
          <cell r="E3382">
            <v>21.83</v>
          </cell>
          <cell r="F3382">
            <v>79.790000000000006</v>
          </cell>
        </row>
        <row r="3383">
          <cell r="A3383">
            <v>4701170</v>
          </cell>
          <cell r="B3383" t="str">
            <v>Válvula de esfera monobloco em latão, passagem plena, acionamento com alavanca, DN= 1/2´</v>
          </cell>
          <cell r="C3383" t="str">
            <v>UN</v>
          </cell>
          <cell r="D3383">
            <v>18.010000000000002</v>
          </cell>
          <cell r="E3383">
            <v>16.37</v>
          </cell>
          <cell r="F3383">
            <v>34.380000000000003</v>
          </cell>
        </row>
        <row r="3384">
          <cell r="A3384">
            <v>4701180</v>
          </cell>
          <cell r="B3384" t="str">
            <v>Válvula de esfera monobloco em latão, passagem plena, acionamento com alavanca, DN= 3/4´</v>
          </cell>
          <cell r="C3384" t="str">
            <v>UN</v>
          </cell>
          <cell r="D3384">
            <v>44.6</v>
          </cell>
          <cell r="E3384">
            <v>16.37</v>
          </cell>
          <cell r="F3384">
            <v>60.97</v>
          </cell>
        </row>
        <row r="3385">
          <cell r="A3385">
            <v>4701190</v>
          </cell>
          <cell r="B3385" t="str">
            <v>Válvula de esfera monobloco em latão, passagem plena, acionamento com alavanca, DN= 1´</v>
          </cell>
          <cell r="C3385" t="str">
            <v>UN</v>
          </cell>
          <cell r="D3385">
            <v>40.79</v>
          </cell>
          <cell r="E3385">
            <v>16.37</v>
          </cell>
          <cell r="F3385">
            <v>57.16</v>
          </cell>
        </row>
        <row r="3386">
          <cell r="A3386">
            <v>4701191</v>
          </cell>
          <cell r="B3386" t="str">
            <v>Válvula de esfera monobloco em latão, passagem plena, acionamento com alavanca, DN= 1.1/4´</v>
          </cell>
          <cell r="C3386" t="str">
            <v>UN</v>
          </cell>
          <cell r="D3386">
            <v>84.43</v>
          </cell>
          <cell r="E3386">
            <v>18.2</v>
          </cell>
          <cell r="F3386">
            <v>102.63</v>
          </cell>
        </row>
        <row r="3387">
          <cell r="A3387">
            <v>4701210</v>
          </cell>
          <cell r="B3387" t="str">
            <v>Válvula de esfera monobloco em latão, passagem plena, acionamento com alavanca, DN= 2´</v>
          </cell>
          <cell r="C3387" t="str">
            <v>UN</v>
          </cell>
          <cell r="D3387">
            <v>143.41</v>
          </cell>
          <cell r="E3387">
            <v>16.37</v>
          </cell>
          <cell r="F3387">
            <v>159.78</v>
          </cell>
        </row>
        <row r="3388">
          <cell r="A3388">
            <v>4701220</v>
          </cell>
          <cell r="B3388" t="str">
            <v>Válvula de esfera monobloco em latão, passagem plena, acionamento com alavanca, DN= 4´</v>
          </cell>
          <cell r="C3388" t="str">
            <v>UN</v>
          </cell>
          <cell r="D3388">
            <v>890.27</v>
          </cell>
          <cell r="E3388">
            <v>36.39</v>
          </cell>
          <cell r="F3388">
            <v>926.66</v>
          </cell>
        </row>
        <row r="3389">
          <cell r="A3389">
            <v>4702</v>
          </cell>
          <cell r="B3389" t="str">
            <v>Registro e / ou valvula em latao fundido com acabamento cromado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</row>
        <row r="3390">
          <cell r="A3390">
            <v>4702010</v>
          </cell>
          <cell r="B3390" t="str">
            <v>Registro de gaveta em latão fundido cromado com canopla, DN= 1/2´ - linha especial</v>
          </cell>
          <cell r="C3390" t="str">
            <v>UN</v>
          </cell>
          <cell r="D3390">
            <v>77.33</v>
          </cell>
          <cell r="E3390">
            <v>16.37</v>
          </cell>
          <cell r="F3390">
            <v>93.7</v>
          </cell>
        </row>
        <row r="3391">
          <cell r="A3391">
            <v>4702020</v>
          </cell>
          <cell r="B3391" t="str">
            <v>Registro de gaveta em latão fundido cromado com canopla, DN= 3/4´ - linha especial</v>
          </cell>
          <cell r="C3391" t="str">
            <v>UN</v>
          </cell>
          <cell r="D3391">
            <v>78.09</v>
          </cell>
          <cell r="E3391">
            <v>16.37</v>
          </cell>
          <cell r="F3391">
            <v>94.46</v>
          </cell>
        </row>
        <row r="3392">
          <cell r="A3392">
            <v>4702030</v>
          </cell>
          <cell r="B3392" t="str">
            <v>Registro de gaveta em latão fundido cromado com canopla, DN= 1´ - linha especial</v>
          </cell>
          <cell r="C3392" t="str">
            <v>UN</v>
          </cell>
          <cell r="D3392">
            <v>91.81</v>
          </cell>
          <cell r="E3392">
            <v>16.37</v>
          </cell>
          <cell r="F3392">
            <v>108.18</v>
          </cell>
        </row>
        <row r="3393">
          <cell r="A3393">
            <v>4702040</v>
          </cell>
          <cell r="B3393" t="str">
            <v>Registro de gaveta em latão fundido cromado com canopla, DN= 1 1/4´ - linha especial</v>
          </cell>
          <cell r="C3393" t="str">
            <v>UN</v>
          </cell>
          <cell r="D3393">
            <v>128.04</v>
          </cell>
          <cell r="E3393">
            <v>16.37</v>
          </cell>
          <cell r="F3393">
            <v>144.41</v>
          </cell>
        </row>
        <row r="3394">
          <cell r="A3394">
            <v>4702050</v>
          </cell>
          <cell r="B3394" t="str">
            <v>Registro de gaveta em latão fundido cromado com canopla, DN= 1 1/2´ - linha especial</v>
          </cell>
          <cell r="C3394" t="str">
            <v>UN</v>
          </cell>
          <cell r="D3394">
            <v>129.81</v>
          </cell>
          <cell r="E3394">
            <v>16.37</v>
          </cell>
          <cell r="F3394">
            <v>146.18</v>
          </cell>
        </row>
        <row r="3395">
          <cell r="A3395">
            <v>4702100</v>
          </cell>
          <cell r="B3395" t="str">
            <v>Registro de pressão em latão fundido cromado com canopla, DN= 1/2´ - linha especial</v>
          </cell>
          <cell r="C3395" t="str">
            <v>UN</v>
          </cell>
          <cell r="D3395">
            <v>75.010000000000005</v>
          </cell>
          <cell r="E3395">
            <v>16.37</v>
          </cell>
          <cell r="F3395">
            <v>91.38</v>
          </cell>
        </row>
        <row r="3396">
          <cell r="A3396">
            <v>4702110</v>
          </cell>
          <cell r="B3396" t="str">
            <v>Registro de pressão em latão fundido cromado com canopla, DN= 3/4´ - linha especial</v>
          </cell>
          <cell r="C3396" t="str">
            <v>UN</v>
          </cell>
          <cell r="D3396">
            <v>73.84</v>
          </cell>
          <cell r="E3396">
            <v>16.37</v>
          </cell>
          <cell r="F3396">
            <v>90.21</v>
          </cell>
        </row>
        <row r="3397">
          <cell r="A3397">
            <v>4702200</v>
          </cell>
          <cell r="B3397" t="str">
            <v>Registro regulador de vazão para chuveiro e ducha em latão cromado com canopla, DN= 1/2´</v>
          </cell>
          <cell r="C3397" t="str">
            <v>UN</v>
          </cell>
          <cell r="D3397">
            <v>60.34</v>
          </cell>
          <cell r="E3397">
            <v>16.37</v>
          </cell>
          <cell r="F3397">
            <v>76.709999999999994</v>
          </cell>
        </row>
        <row r="3398">
          <cell r="A3398">
            <v>4702210</v>
          </cell>
          <cell r="B3398" t="str">
            <v>Registro regulador de vazão para torneira, misturador e bidê, em latão cromado com canopla</v>
          </cell>
          <cell r="C3398" t="str">
            <v>UN</v>
          </cell>
          <cell r="D3398">
            <v>57.84</v>
          </cell>
          <cell r="E3398">
            <v>16.37</v>
          </cell>
          <cell r="F3398">
            <v>74.209999999999994</v>
          </cell>
        </row>
        <row r="3399">
          <cell r="A3399">
            <v>4704</v>
          </cell>
          <cell r="B3399" t="str">
            <v>Valvula de descarga ou para acionamento de metais sanitarios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</row>
        <row r="3400">
          <cell r="A3400">
            <v>4704020</v>
          </cell>
          <cell r="B3400" t="str">
            <v>Válvula de descarga com registro próprio, duplo acionamento limitador de fluxo, DN= 1 1/4´</v>
          </cell>
          <cell r="C3400" t="str">
            <v>UN</v>
          </cell>
          <cell r="D3400">
            <v>304.08</v>
          </cell>
          <cell r="E3400">
            <v>54.59</v>
          </cell>
          <cell r="F3400">
            <v>358.67</v>
          </cell>
        </row>
        <row r="3401">
          <cell r="A3401">
            <v>4704030</v>
          </cell>
          <cell r="B3401" t="str">
            <v>Válvula de descarga com registro próprio, DN= 1 1/4´</v>
          </cell>
          <cell r="C3401" t="str">
            <v>UN</v>
          </cell>
          <cell r="D3401">
            <v>256.13</v>
          </cell>
          <cell r="E3401">
            <v>54.59</v>
          </cell>
          <cell r="F3401">
            <v>310.72000000000003</v>
          </cell>
        </row>
        <row r="3402">
          <cell r="A3402">
            <v>4704040</v>
          </cell>
          <cell r="B3402" t="str">
            <v>Válvula de descarga com registro próprio, DN= 1 1/2´</v>
          </cell>
          <cell r="C3402" t="str">
            <v>UN</v>
          </cell>
          <cell r="D3402">
            <v>271.16000000000003</v>
          </cell>
          <cell r="E3402">
            <v>54.59</v>
          </cell>
          <cell r="F3402">
            <v>325.75</v>
          </cell>
        </row>
        <row r="3403">
          <cell r="A3403">
            <v>4704050</v>
          </cell>
          <cell r="B3403" t="str">
            <v>Válvula de descarga antivandalismo, DN= 1 1/2´</v>
          </cell>
          <cell r="C3403" t="str">
            <v>UN</v>
          </cell>
          <cell r="D3403">
            <v>409.47</v>
          </cell>
          <cell r="E3403">
            <v>54.59</v>
          </cell>
          <cell r="F3403">
            <v>464.06</v>
          </cell>
        </row>
        <row r="3404">
          <cell r="A3404">
            <v>4704080</v>
          </cell>
          <cell r="B3404" t="str">
            <v>Válvula de descarga externa, tipo alavanca com registro próprio, DN= 1 1/4´ e DN= 1 1/2´</v>
          </cell>
          <cell r="C3404" t="str">
            <v>UN</v>
          </cell>
          <cell r="D3404">
            <v>957.92</v>
          </cell>
          <cell r="E3404">
            <v>54.59</v>
          </cell>
          <cell r="F3404">
            <v>1012.51</v>
          </cell>
        </row>
        <row r="3405">
          <cell r="A3405">
            <v>4704090</v>
          </cell>
          <cell r="B3405" t="str">
            <v>Válvula de mictório antivandalismo, DN= 3/4´</v>
          </cell>
          <cell r="C3405" t="str">
            <v>UN</v>
          </cell>
          <cell r="D3405">
            <v>394.68</v>
          </cell>
          <cell r="E3405">
            <v>21.83</v>
          </cell>
          <cell r="F3405">
            <v>416.51</v>
          </cell>
        </row>
        <row r="3406">
          <cell r="A3406">
            <v>4704100</v>
          </cell>
          <cell r="B3406" t="str">
            <v>Válvula de mictório padrão, vazão automática, DN= 3/4´</v>
          </cell>
          <cell r="C3406" t="str">
            <v>UN</v>
          </cell>
          <cell r="D3406">
            <v>283.88</v>
          </cell>
          <cell r="E3406">
            <v>21.83</v>
          </cell>
          <cell r="F3406">
            <v>305.70999999999998</v>
          </cell>
        </row>
        <row r="3407">
          <cell r="A3407">
            <v>4704110</v>
          </cell>
          <cell r="B3407" t="str">
            <v>Válvula de acionamento hidromecânico para piso</v>
          </cell>
          <cell r="C3407" t="str">
            <v>UN</v>
          </cell>
          <cell r="D3407">
            <v>667.51</v>
          </cell>
          <cell r="E3407">
            <v>54.59</v>
          </cell>
          <cell r="F3407">
            <v>722.1</v>
          </cell>
        </row>
        <row r="3408">
          <cell r="A3408">
            <v>4704120</v>
          </cell>
          <cell r="B3408" t="str">
            <v>Válvula de acionamento hidromecânico para ducha, em latão cromado, DN= 3/4´</v>
          </cell>
          <cell r="C3408" t="str">
            <v>UN</v>
          </cell>
          <cell r="D3408">
            <v>369.11</v>
          </cell>
          <cell r="E3408">
            <v>16.37</v>
          </cell>
          <cell r="F3408">
            <v>385.48</v>
          </cell>
        </row>
        <row r="3409">
          <cell r="A3409">
            <v>4704180</v>
          </cell>
          <cell r="B3409" t="str">
            <v>Válvula de descarga com registro próprio, duplo acionamento limitador de fluxo, DN = 1 1/2</v>
          </cell>
          <cell r="C3409" t="str">
            <v>UN</v>
          </cell>
          <cell r="D3409">
            <v>299.85000000000002</v>
          </cell>
          <cell r="E3409">
            <v>54.59</v>
          </cell>
          <cell r="F3409">
            <v>354.44</v>
          </cell>
        </row>
        <row r="3410">
          <cell r="A3410">
            <v>4705</v>
          </cell>
          <cell r="B3410" t="str">
            <v>Registro e / ou valvula em bronze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</row>
        <row r="3411">
          <cell r="A3411">
            <v>4705010</v>
          </cell>
          <cell r="B3411" t="str">
            <v>Válvula de retenção horizontal em bronze, DN= 3/4´</v>
          </cell>
          <cell r="C3411" t="str">
            <v>UN</v>
          </cell>
          <cell r="D3411">
            <v>83.73</v>
          </cell>
          <cell r="E3411">
            <v>16.37</v>
          </cell>
          <cell r="F3411">
            <v>100.1</v>
          </cell>
        </row>
        <row r="3412">
          <cell r="A3412">
            <v>4705020</v>
          </cell>
          <cell r="B3412" t="str">
            <v>Válvula de retenção horizontal em bronze, DN= 1´</v>
          </cell>
          <cell r="C3412" t="str">
            <v>UN</v>
          </cell>
          <cell r="D3412">
            <v>99.84</v>
          </cell>
          <cell r="E3412">
            <v>16.37</v>
          </cell>
          <cell r="F3412">
            <v>116.21</v>
          </cell>
        </row>
        <row r="3413">
          <cell r="A3413">
            <v>4705030</v>
          </cell>
          <cell r="B3413" t="str">
            <v>Válvula de retenção horizontal em bronze, DN= 1 1/4´</v>
          </cell>
          <cell r="C3413" t="str">
            <v>UN</v>
          </cell>
          <cell r="D3413">
            <v>142.33000000000001</v>
          </cell>
          <cell r="E3413">
            <v>16.37</v>
          </cell>
          <cell r="F3413">
            <v>158.69999999999999</v>
          </cell>
        </row>
        <row r="3414">
          <cell r="A3414">
            <v>4705040</v>
          </cell>
          <cell r="B3414" t="str">
            <v>Válvula de retenção horizontal em bronze, DN= 1 1/2´</v>
          </cell>
          <cell r="C3414" t="str">
            <v>UN</v>
          </cell>
          <cell r="D3414">
            <v>164.09</v>
          </cell>
          <cell r="E3414">
            <v>16.37</v>
          </cell>
          <cell r="F3414">
            <v>180.46</v>
          </cell>
        </row>
        <row r="3415">
          <cell r="A3415">
            <v>4705050</v>
          </cell>
          <cell r="B3415" t="str">
            <v>Válvula de retenção horizontal em bronze, DN= 2´</v>
          </cell>
          <cell r="C3415" t="str">
            <v>UN</v>
          </cell>
          <cell r="D3415">
            <v>222.41</v>
          </cell>
          <cell r="E3415">
            <v>16.37</v>
          </cell>
          <cell r="F3415">
            <v>238.78</v>
          </cell>
        </row>
        <row r="3416">
          <cell r="A3416">
            <v>4705060</v>
          </cell>
          <cell r="B3416" t="str">
            <v>Válvula de retenção horizontal em bronze, DN= 2 1/2´</v>
          </cell>
          <cell r="C3416" t="str">
            <v>UN</v>
          </cell>
          <cell r="D3416">
            <v>382.7</v>
          </cell>
          <cell r="E3416">
            <v>16.37</v>
          </cell>
          <cell r="F3416">
            <v>399.07</v>
          </cell>
        </row>
        <row r="3417">
          <cell r="A3417">
            <v>4705070</v>
          </cell>
          <cell r="B3417" t="str">
            <v>Válvula de retenção horizontal em bronze, DN= 3´</v>
          </cell>
          <cell r="C3417" t="str">
            <v>UN</v>
          </cell>
          <cell r="D3417">
            <v>464.7</v>
          </cell>
          <cell r="E3417">
            <v>16.37</v>
          </cell>
          <cell r="F3417">
            <v>481.07</v>
          </cell>
        </row>
        <row r="3418">
          <cell r="A3418">
            <v>4705080</v>
          </cell>
          <cell r="B3418" t="str">
            <v>Válvula de retenção horizontal em bronze, DN= 4´</v>
          </cell>
          <cell r="C3418" t="str">
            <v>UN</v>
          </cell>
          <cell r="D3418">
            <v>800.48</v>
          </cell>
          <cell r="E3418">
            <v>21.83</v>
          </cell>
          <cell r="F3418">
            <v>822.31</v>
          </cell>
        </row>
        <row r="3419">
          <cell r="A3419">
            <v>4705100</v>
          </cell>
          <cell r="B3419" t="str">
            <v>Válvula de retenção vertical em bronze, DN= 1´</v>
          </cell>
          <cell r="C3419" t="str">
            <v>UN</v>
          </cell>
          <cell r="D3419">
            <v>65.180000000000007</v>
          </cell>
          <cell r="E3419">
            <v>16.37</v>
          </cell>
          <cell r="F3419">
            <v>81.55</v>
          </cell>
        </row>
        <row r="3420">
          <cell r="A3420">
            <v>4705110</v>
          </cell>
          <cell r="B3420" t="str">
            <v>Válvula de retenção vertical em bronze, DN= 1 1/4´</v>
          </cell>
          <cell r="C3420" t="str">
            <v>UN</v>
          </cell>
          <cell r="D3420">
            <v>91.27</v>
          </cell>
          <cell r="E3420">
            <v>16.37</v>
          </cell>
          <cell r="F3420">
            <v>107.64</v>
          </cell>
        </row>
        <row r="3421">
          <cell r="A3421">
            <v>4705120</v>
          </cell>
          <cell r="B3421" t="str">
            <v>Válvula de retenção vertical em bronze, DN= 1 1/2´</v>
          </cell>
          <cell r="C3421" t="str">
            <v>UN</v>
          </cell>
          <cell r="D3421">
            <v>113.35</v>
          </cell>
          <cell r="E3421">
            <v>16.37</v>
          </cell>
          <cell r="F3421">
            <v>129.72</v>
          </cell>
        </row>
        <row r="3422">
          <cell r="A3422">
            <v>4705130</v>
          </cell>
          <cell r="B3422" t="str">
            <v>Válvula de retenção vertical em bronze, DN= 2´</v>
          </cell>
          <cell r="C3422" t="str">
            <v>UN</v>
          </cell>
          <cell r="D3422">
            <v>161.97</v>
          </cell>
          <cell r="E3422">
            <v>16.37</v>
          </cell>
          <cell r="F3422">
            <v>178.34</v>
          </cell>
        </row>
        <row r="3423">
          <cell r="A3423">
            <v>4705140</v>
          </cell>
          <cell r="B3423" t="str">
            <v>Válvula de retenção vertical em bronze, DN= 2 1/2´</v>
          </cell>
          <cell r="C3423" t="str">
            <v>UN</v>
          </cell>
          <cell r="D3423">
            <v>265.45999999999998</v>
          </cell>
          <cell r="E3423">
            <v>16.37</v>
          </cell>
          <cell r="F3423">
            <v>281.83</v>
          </cell>
        </row>
        <row r="3424">
          <cell r="A3424">
            <v>4705150</v>
          </cell>
          <cell r="B3424" t="str">
            <v>Válvula de retenção vertical em bronze, DN= 3´</v>
          </cell>
          <cell r="C3424" t="str">
            <v>UN</v>
          </cell>
          <cell r="D3424">
            <v>391.89</v>
          </cell>
          <cell r="E3424">
            <v>16.37</v>
          </cell>
          <cell r="F3424">
            <v>408.26</v>
          </cell>
        </row>
        <row r="3425">
          <cell r="A3425">
            <v>4705160</v>
          </cell>
          <cell r="B3425" t="str">
            <v>Válvula de retenção vertical em bronze, DN= 4´</v>
          </cell>
          <cell r="C3425" t="str">
            <v>UN</v>
          </cell>
          <cell r="D3425">
            <v>666.04</v>
          </cell>
          <cell r="E3425">
            <v>21.83</v>
          </cell>
          <cell r="F3425">
            <v>687.87</v>
          </cell>
        </row>
        <row r="3426">
          <cell r="A3426">
            <v>4705170</v>
          </cell>
          <cell r="B3426" t="str">
            <v>Válvula de retenção de pé com crivo em bronze, DN= 1´</v>
          </cell>
          <cell r="C3426" t="str">
            <v>UN</v>
          </cell>
          <cell r="D3426">
            <v>64.62</v>
          </cell>
          <cell r="E3426">
            <v>16.37</v>
          </cell>
          <cell r="F3426">
            <v>80.989999999999995</v>
          </cell>
        </row>
        <row r="3427">
          <cell r="A3427">
            <v>4705180</v>
          </cell>
          <cell r="B3427" t="str">
            <v>Válvula de retenção de pé com crivo em bronze, DN= 1 1/4´</v>
          </cell>
          <cell r="C3427" t="str">
            <v>UN</v>
          </cell>
          <cell r="D3427">
            <v>89.22</v>
          </cell>
          <cell r="E3427">
            <v>16.37</v>
          </cell>
          <cell r="F3427">
            <v>105.59</v>
          </cell>
        </row>
        <row r="3428">
          <cell r="A3428">
            <v>4705190</v>
          </cell>
          <cell r="B3428" t="str">
            <v>Válvula de retenção de pé com crivo em bronze, DN= 1 1/2´</v>
          </cell>
          <cell r="C3428" t="str">
            <v>UN</v>
          </cell>
          <cell r="D3428">
            <v>109.98</v>
          </cell>
          <cell r="E3428">
            <v>16.37</v>
          </cell>
          <cell r="F3428">
            <v>126.35</v>
          </cell>
        </row>
        <row r="3429">
          <cell r="A3429">
            <v>4705200</v>
          </cell>
          <cell r="B3429" t="str">
            <v>Válvula de retenção de pé com crivo em bronze, DN= 2´</v>
          </cell>
          <cell r="C3429" t="str">
            <v>UN</v>
          </cell>
          <cell r="D3429">
            <v>151</v>
          </cell>
          <cell r="E3429">
            <v>16.37</v>
          </cell>
          <cell r="F3429">
            <v>167.37</v>
          </cell>
        </row>
        <row r="3430">
          <cell r="A3430">
            <v>4705210</v>
          </cell>
          <cell r="B3430" t="str">
            <v>Válvula de retenção de pé com crivo em bronze, DN= 2 1/2´</v>
          </cell>
          <cell r="C3430" t="str">
            <v>UN</v>
          </cell>
          <cell r="D3430">
            <v>243.31</v>
          </cell>
          <cell r="E3430">
            <v>16.37</v>
          </cell>
          <cell r="F3430">
            <v>259.68</v>
          </cell>
        </row>
        <row r="3431">
          <cell r="A3431">
            <v>4705220</v>
          </cell>
          <cell r="B3431" t="str">
            <v>Válvula de gaveta em bronze, com haste não ascendente, classe 125 libras para vapor e clas</v>
          </cell>
          <cell r="C3431" t="str">
            <v>UN</v>
          </cell>
          <cell r="D3431">
            <v>4813.1000000000004</v>
          </cell>
          <cell r="E3431">
            <v>27.29</v>
          </cell>
          <cell r="F3431">
            <v>4840.3900000000003</v>
          </cell>
        </row>
        <row r="3432">
          <cell r="A3432">
            <v>4705230</v>
          </cell>
          <cell r="B3432" t="str">
            <v>Válvula de gaveta em bronze, com haste não ascendente, classe 125 libras para vapor e clas</v>
          </cell>
          <cell r="C3432" t="str">
            <v>UN</v>
          </cell>
          <cell r="D3432">
            <v>137.24</v>
          </cell>
          <cell r="E3432">
            <v>16.37</v>
          </cell>
          <cell r="F3432">
            <v>153.61000000000001</v>
          </cell>
        </row>
        <row r="3433">
          <cell r="A3433">
            <v>4705240</v>
          </cell>
          <cell r="B3433" t="str">
            <v xml:space="preserve">Válvula globo em bronze, classe 125 libras para vapor e classe 200 libras para água, óleo </v>
          </cell>
          <cell r="C3433" t="str">
            <v>UN</v>
          </cell>
          <cell r="D3433">
            <v>358.36</v>
          </cell>
          <cell r="E3433">
            <v>16.37</v>
          </cell>
          <cell r="F3433">
            <v>374.73</v>
          </cell>
        </row>
        <row r="3434">
          <cell r="A3434">
            <v>4705260</v>
          </cell>
          <cell r="B3434" t="str">
            <v>Válvula de retenção de pé com crivo em bronze, DN= 3´</v>
          </cell>
          <cell r="C3434" t="str">
            <v>UN</v>
          </cell>
          <cell r="D3434">
            <v>362.01</v>
          </cell>
          <cell r="E3434">
            <v>16.37</v>
          </cell>
          <cell r="F3434">
            <v>378.38</v>
          </cell>
        </row>
        <row r="3435">
          <cell r="A3435">
            <v>4705270</v>
          </cell>
          <cell r="B3435" t="str">
            <v>Válvula de retenção de pé com crivo em bronze, DN= 4´</v>
          </cell>
          <cell r="C3435" t="str">
            <v>UN</v>
          </cell>
          <cell r="D3435">
            <v>702.93</v>
          </cell>
          <cell r="E3435">
            <v>21.83</v>
          </cell>
          <cell r="F3435">
            <v>724.76</v>
          </cell>
        </row>
        <row r="3436">
          <cell r="A3436">
            <v>4705280</v>
          </cell>
          <cell r="B3436" t="str">
            <v>Válvula globo angular de 45° em bronze, DN= 2 1/2´</v>
          </cell>
          <cell r="C3436" t="str">
            <v>UN</v>
          </cell>
          <cell r="D3436">
            <v>295.01</v>
          </cell>
          <cell r="E3436">
            <v>16.37</v>
          </cell>
          <cell r="F3436">
            <v>311.38</v>
          </cell>
        </row>
        <row r="3437">
          <cell r="A3437">
            <v>4705290</v>
          </cell>
          <cell r="B3437" t="str">
            <v>Válvula de gaveta em bronze, haste ascendente, classe 150 libras para vapor saturado e 300</v>
          </cell>
          <cell r="C3437" t="str">
            <v>UN</v>
          </cell>
          <cell r="D3437">
            <v>106.72</v>
          </cell>
          <cell r="E3437">
            <v>9.1</v>
          </cell>
          <cell r="F3437">
            <v>115.82</v>
          </cell>
        </row>
        <row r="3438">
          <cell r="A3438">
            <v>4705296</v>
          </cell>
          <cell r="B3438" t="str">
            <v>Válvula de gaveta em bronze, haste ascendente, classe 150 libras para vapor saturado e 300</v>
          </cell>
          <cell r="C3438" t="str">
            <v>UN</v>
          </cell>
          <cell r="D3438">
            <v>4241.74</v>
          </cell>
          <cell r="E3438">
            <v>21.83</v>
          </cell>
          <cell r="F3438">
            <v>4263.57</v>
          </cell>
        </row>
        <row r="3439">
          <cell r="A3439">
            <v>4705300</v>
          </cell>
          <cell r="B3439" t="str">
            <v>Válvula de gaveta em bronze, haste não ascendente, classe 150 libras para vapor saturado e</v>
          </cell>
          <cell r="C3439" t="str">
            <v>UN</v>
          </cell>
          <cell r="D3439">
            <v>1538.98</v>
          </cell>
          <cell r="E3439">
            <v>21.83</v>
          </cell>
          <cell r="F3439">
            <v>1560.81</v>
          </cell>
        </row>
        <row r="3440">
          <cell r="A3440">
            <v>4705310</v>
          </cell>
          <cell r="B3440" t="str">
            <v>Válvula de gaveta em bronze, haste não ascendente, classe 150 libras para vapor saturado e</v>
          </cell>
          <cell r="C3440" t="str">
            <v>UN</v>
          </cell>
          <cell r="D3440">
            <v>298.7</v>
          </cell>
          <cell r="E3440">
            <v>16.37</v>
          </cell>
          <cell r="F3440">
            <v>315.07</v>
          </cell>
        </row>
        <row r="3441">
          <cell r="A3441">
            <v>4705340</v>
          </cell>
          <cell r="B3441" t="str">
            <v>Válvula globo em bronze, classe 150 libras para vapor saturado e 300 libras para água, óle</v>
          </cell>
          <cell r="C3441" t="str">
            <v>UN</v>
          </cell>
          <cell r="D3441">
            <v>148.76</v>
          </cell>
          <cell r="E3441">
            <v>16.37</v>
          </cell>
          <cell r="F3441">
            <v>165.13</v>
          </cell>
        </row>
        <row r="3442">
          <cell r="A3442">
            <v>4705350</v>
          </cell>
          <cell r="B3442" t="str">
            <v>Válvula globo em bronze, classe 150 libras para vapor saturado e 300 libras para água, óle</v>
          </cell>
          <cell r="C3442" t="str">
            <v>UN</v>
          </cell>
          <cell r="D3442">
            <v>199.63</v>
          </cell>
          <cell r="E3442">
            <v>16.37</v>
          </cell>
          <cell r="F3442">
            <v>216</v>
          </cell>
        </row>
        <row r="3443">
          <cell r="A3443">
            <v>4705360</v>
          </cell>
          <cell r="B3443" t="str">
            <v>Válvula globo em bronze, classe 150 libras para vapor saturado e 300 libras para água, óle</v>
          </cell>
          <cell r="C3443" t="str">
            <v>UN</v>
          </cell>
          <cell r="D3443">
            <v>403.63</v>
          </cell>
          <cell r="E3443">
            <v>16.37</v>
          </cell>
          <cell r="F3443">
            <v>420</v>
          </cell>
        </row>
        <row r="3444">
          <cell r="A3444">
            <v>4705370</v>
          </cell>
          <cell r="B3444" t="str">
            <v>Válvula globo em bronze, classe 150 libras para vapor saturado e 300 libras para água, óle</v>
          </cell>
          <cell r="C3444" t="str">
            <v>UN</v>
          </cell>
          <cell r="D3444">
            <v>529.5</v>
          </cell>
          <cell r="E3444">
            <v>16.37</v>
          </cell>
          <cell r="F3444">
            <v>545.87</v>
          </cell>
        </row>
        <row r="3445">
          <cell r="A3445">
            <v>4705390</v>
          </cell>
          <cell r="B3445" t="str">
            <v>Válvula globo em bronze, classe 150 libras para vapor saturado e 300 libras para água, óle</v>
          </cell>
          <cell r="C3445" t="str">
            <v>UN</v>
          </cell>
          <cell r="D3445">
            <v>808.95</v>
          </cell>
          <cell r="E3445">
            <v>16.37</v>
          </cell>
          <cell r="F3445">
            <v>825.32</v>
          </cell>
        </row>
        <row r="3446">
          <cell r="A3446">
            <v>4705392</v>
          </cell>
          <cell r="B3446" t="str">
            <v>Válvula globo em bronze, classe 150 libras para vapor saturado e 300 libras para água, óle</v>
          </cell>
          <cell r="C3446" t="str">
            <v>UN</v>
          </cell>
          <cell r="D3446">
            <v>1738.41</v>
          </cell>
          <cell r="E3446">
            <v>21.83</v>
          </cell>
          <cell r="F3446">
            <v>1760.24</v>
          </cell>
        </row>
        <row r="3447">
          <cell r="A3447">
            <v>4705394</v>
          </cell>
          <cell r="B3447" t="str">
            <v>Válvula globo em bronze, classe 150 libras para vapor saturado e 300 libras para água, óle</v>
          </cell>
          <cell r="C3447" t="str">
            <v>UN</v>
          </cell>
          <cell r="D3447">
            <v>4535.83</v>
          </cell>
          <cell r="E3447">
            <v>21.83</v>
          </cell>
          <cell r="F3447">
            <v>4557.66</v>
          </cell>
        </row>
        <row r="3448">
          <cell r="A3448">
            <v>4705398</v>
          </cell>
          <cell r="B3448" t="str">
            <v>Válvula de gaveta em bronze, haste não ascendente, classe 125 libras para vapor e classe 2</v>
          </cell>
          <cell r="C3448" t="str">
            <v>UN</v>
          </cell>
          <cell r="D3448">
            <v>57</v>
          </cell>
          <cell r="E3448">
            <v>10.92</v>
          </cell>
          <cell r="F3448">
            <v>67.92</v>
          </cell>
        </row>
        <row r="3449">
          <cell r="A3449">
            <v>4705400</v>
          </cell>
          <cell r="B3449" t="str">
            <v>Válvula de gaveta em bronze, haste não ascendente, classe 125 libras para vapor e classe 2</v>
          </cell>
          <cell r="C3449" t="str">
            <v>UN</v>
          </cell>
          <cell r="D3449">
            <v>63.64</v>
          </cell>
          <cell r="E3449">
            <v>16.37</v>
          </cell>
          <cell r="F3449">
            <v>80.010000000000005</v>
          </cell>
        </row>
        <row r="3450">
          <cell r="A3450">
            <v>4705406</v>
          </cell>
          <cell r="B3450" t="str">
            <v>Válvula de gaveta em bronze, haste não ascendente, classe 125 libras para vapor e classe 2</v>
          </cell>
          <cell r="C3450" t="str">
            <v>UN</v>
          </cell>
          <cell r="D3450">
            <v>83.1</v>
          </cell>
          <cell r="E3450">
            <v>14.56</v>
          </cell>
          <cell r="F3450">
            <v>97.66</v>
          </cell>
        </row>
        <row r="3451">
          <cell r="A3451">
            <v>4705410</v>
          </cell>
          <cell r="B3451" t="str">
            <v>Válvula de gaveta em bronze, haste não ascendente, classe 125 libras para vapor e classe 2</v>
          </cell>
          <cell r="C3451" t="str">
            <v>UN</v>
          </cell>
          <cell r="D3451">
            <v>87.8</v>
          </cell>
          <cell r="E3451">
            <v>16.37</v>
          </cell>
          <cell r="F3451">
            <v>104.17</v>
          </cell>
        </row>
        <row r="3452">
          <cell r="A3452">
            <v>4705420</v>
          </cell>
          <cell r="B3452" t="str">
            <v>Válvula de gaveta em bronze, haste não ascendente, classe 125 libras para vapor e classe 2</v>
          </cell>
          <cell r="C3452" t="str">
            <v>UN</v>
          </cell>
          <cell r="D3452">
            <v>361.91</v>
          </cell>
          <cell r="E3452">
            <v>16.37</v>
          </cell>
          <cell r="F3452">
            <v>378.28</v>
          </cell>
        </row>
        <row r="3453">
          <cell r="A3453">
            <v>4705430</v>
          </cell>
          <cell r="B3453" t="str">
            <v>Válvula de gaveta em bronze, haste não ascendente, classe 125 libras para vapor e classe 2</v>
          </cell>
          <cell r="C3453" t="str">
            <v>UN</v>
          </cell>
          <cell r="D3453">
            <v>495.1</v>
          </cell>
          <cell r="E3453">
            <v>16.37</v>
          </cell>
          <cell r="F3453">
            <v>511.47</v>
          </cell>
        </row>
        <row r="3454">
          <cell r="A3454">
            <v>4705450</v>
          </cell>
          <cell r="B3454" t="str">
            <v xml:space="preserve">Válvula redutora de pressão de ação direta em bronze, extremidade roscada, para água, ar, </v>
          </cell>
          <cell r="C3454" t="str">
            <v>UN</v>
          </cell>
          <cell r="D3454">
            <v>3592.53</v>
          </cell>
          <cell r="E3454">
            <v>72.78</v>
          </cell>
          <cell r="F3454">
            <v>3665.31</v>
          </cell>
        </row>
        <row r="3455">
          <cell r="A3455">
            <v>4705460</v>
          </cell>
          <cell r="B3455" t="str">
            <v xml:space="preserve">Válvula redutora de pressão de ação direta em bronze, extremidade roscada, para água, ar, </v>
          </cell>
          <cell r="C3455" t="str">
            <v>UN</v>
          </cell>
          <cell r="D3455">
            <v>5220.67</v>
          </cell>
          <cell r="E3455">
            <v>72.78</v>
          </cell>
          <cell r="F3455">
            <v>5293.45</v>
          </cell>
        </row>
        <row r="3456">
          <cell r="A3456">
            <v>4705580</v>
          </cell>
          <cell r="B3456" t="str">
            <v>Válvula de gaveta em bronze com fecho rápido, DN= 1 1/2´</v>
          </cell>
          <cell r="C3456" t="str">
            <v>UN</v>
          </cell>
          <cell r="D3456">
            <v>391.86</v>
          </cell>
          <cell r="E3456">
            <v>36.39</v>
          </cell>
          <cell r="F3456">
            <v>428.25</v>
          </cell>
        </row>
        <row r="3457">
          <cell r="A3457">
            <v>4706</v>
          </cell>
          <cell r="B3457" t="str">
            <v>Registro e / ou valvula em ferro fundido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</row>
        <row r="3458">
          <cell r="A3458">
            <v>4706030</v>
          </cell>
          <cell r="B3458" t="str">
            <v>Válvula de gaveta em ferro fundido, haste ascendente com flange, classe 125 libras, DN= 2´</v>
          </cell>
          <cell r="C3458" t="str">
            <v>UN</v>
          </cell>
          <cell r="D3458">
            <v>1194.2</v>
          </cell>
          <cell r="E3458">
            <v>45.49</v>
          </cell>
          <cell r="F3458">
            <v>1239.69</v>
          </cell>
        </row>
        <row r="3459">
          <cell r="A3459">
            <v>4706040</v>
          </cell>
          <cell r="B3459" t="str">
            <v>Válvula de retenção de pé com crivo em ferro fundido, flangeada, DN= 6´</v>
          </cell>
          <cell r="C3459" t="str">
            <v>UN</v>
          </cell>
          <cell r="D3459">
            <v>1666.85</v>
          </cell>
          <cell r="E3459">
            <v>127.37</v>
          </cell>
          <cell r="F3459">
            <v>1794.22</v>
          </cell>
        </row>
        <row r="3460">
          <cell r="A3460">
            <v>4706041</v>
          </cell>
          <cell r="B3460" t="str">
            <v>Válvula de retenção de pé com crivo em ferro fundido, flangeada, DN= 8´</v>
          </cell>
          <cell r="C3460" t="str">
            <v>UN</v>
          </cell>
          <cell r="D3460">
            <v>2471.2399999999998</v>
          </cell>
          <cell r="E3460">
            <v>127.37</v>
          </cell>
          <cell r="F3460">
            <v>2598.61</v>
          </cell>
        </row>
        <row r="3461">
          <cell r="A3461">
            <v>4706050</v>
          </cell>
          <cell r="B3461" t="str">
            <v>Válvula de retenção tipo portinhola dupla em ferro fundido, DN= 6´</v>
          </cell>
          <cell r="C3461" t="str">
            <v>UN</v>
          </cell>
          <cell r="D3461">
            <v>1305.8699999999999</v>
          </cell>
          <cell r="E3461">
            <v>127.37</v>
          </cell>
          <cell r="F3461">
            <v>1433.24</v>
          </cell>
        </row>
        <row r="3462">
          <cell r="A3462">
            <v>4706051</v>
          </cell>
          <cell r="B3462" t="str">
            <v>Válvula de retenção tipo portinhola simples em ferro fundido, flangeada, DN= 6´</v>
          </cell>
          <cell r="C3462" t="str">
            <v>UN</v>
          </cell>
          <cell r="D3462">
            <v>2579.71</v>
          </cell>
          <cell r="E3462">
            <v>127.37</v>
          </cell>
          <cell r="F3462">
            <v>2707.08</v>
          </cell>
        </row>
        <row r="3463">
          <cell r="A3463">
            <v>4706060</v>
          </cell>
          <cell r="B3463" t="str">
            <v>Válvula de gaveta em ferro fundido com bolsa, DN= 150 mm</v>
          </cell>
          <cell r="C3463" t="str">
            <v>UN</v>
          </cell>
          <cell r="D3463">
            <v>1847.28</v>
          </cell>
          <cell r="E3463">
            <v>72.78</v>
          </cell>
          <cell r="F3463">
            <v>1920.06</v>
          </cell>
        </row>
        <row r="3464">
          <cell r="A3464">
            <v>4706070</v>
          </cell>
          <cell r="B3464" t="str">
            <v>Válvula de gaveta em ferro fundido com bolsa, DN= 200 mm</v>
          </cell>
          <cell r="C3464" t="str">
            <v>UN</v>
          </cell>
          <cell r="D3464">
            <v>3091.09</v>
          </cell>
          <cell r="E3464">
            <v>72.78</v>
          </cell>
          <cell r="F3464">
            <v>3163.87</v>
          </cell>
        </row>
        <row r="3465">
          <cell r="A3465">
            <v>4706080</v>
          </cell>
          <cell r="B3465" t="str">
            <v>Válvula de retenção tipo portinhola simples em ferro fundido, DN= 4´</v>
          </cell>
          <cell r="C3465" t="str">
            <v>UN</v>
          </cell>
          <cell r="D3465">
            <v>1093.8599999999999</v>
          </cell>
          <cell r="E3465">
            <v>72.78</v>
          </cell>
          <cell r="F3465">
            <v>1166.6400000000001</v>
          </cell>
        </row>
        <row r="3466">
          <cell r="A3466">
            <v>4706090</v>
          </cell>
          <cell r="B3466" t="str">
            <v>Válvula de retenção tipo portinhola dupla em ferro fundido, DN= 4´</v>
          </cell>
          <cell r="C3466" t="str">
            <v>UN</v>
          </cell>
          <cell r="D3466">
            <v>734.76</v>
          </cell>
          <cell r="E3466">
            <v>72.78</v>
          </cell>
          <cell r="F3466">
            <v>807.54</v>
          </cell>
        </row>
        <row r="3467">
          <cell r="A3467">
            <v>4706100</v>
          </cell>
          <cell r="B3467" t="str">
            <v>Válvula de segurança em ferro fundido rosqueada com pressão de ajuste 0,4 até 0,75kgf/cm²,</v>
          </cell>
          <cell r="C3467" t="str">
            <v>UN</v>
          </cell>
          <cell r="D3467">
            <v>7259.38</v>
          </cell>
          <cell r="E3467">
            <v>45.49</v>
          </cell>
          <cell r="F3467">
            <v>7304.87</v>
          </cell>
        </row>
        <row r="3468">
          <cell r="A3468">
            <v>4706110</v>
          </cell>
          <cell r="B3468" t="str">
            <v>Válvula de segurança em ferro fundido rosqueada com pressão de ajuste 6,1 até 10,0kgf/cm²,</v>
          </cell>
          <cell r="C3468" t="str">
            <v>UN</v>
          </cell>
          <cell r="D3468">
            <v>3481.68</v>
          </cell>
          <cell r="E3468">
            <v>21.83</v>
          </cell>
          <cell r="F3468">
            <v>3503.51</v>
          </cell>
        </row>
        <row r="3469">
          <cell r="A3469">
            <v>4706180</v>
          </cell>
          <cell r="B3469" t="str">
            <v>Válvula de gaveta em ferro fundido com bolsa, DN= 100mm</v>
          </cell>
          <cell r="C3469" t="str">
            <v>UN</v>
          </cell>
          <cell r="D3469">
            <v>944.68</v>
          </cell>
          <cell r="E3469">
            <v>72.78</v>
          </cell>
          <cell r="F3469">
            <v>1017.46</v>
          </cell>
        </row>
        <row r="3470">
          <cell r="A3470">
            <v>4706310</v>
          </cell>
          <cell r="B3470" t="str">
            <v>Visor de fluxo com janela simples, corpo em ferro fundido ou aço carbono, DN = 1´</v>
          </cell>
          <cell r="C3470" t="str">
            <v>UN</v>
          </cell>
          <cell r="D3470">
            <v>1039.94</v>
          </cell>
          <cell r="E3470">
            <v>27.29</v>
          </cell>
          <cell r="F3470">
            <v>1067.23</v>
          </cell>
        </row>
        <row r="3471">
          <cell r="A3471">
            <v>4706320</v>
          </cell>
          <cell r="B3471" t="str">
            <v>Válvula de governo (retenção e alarme) completa, corpo em ferro fundido, classe 125 libras</v>
          </cell>
          <cell r="C3471" t="str">
            <v>UN</v>
          </cell>
          <cell r="D3471">
            <v>8806.08</v>
          </cell>
          <cell r="E3471">
            <v>109.17</v>
          </cell>
          <cell r="F3471">
            <v>8915.25</v>
          </cell>
        </row>
        <row r="3472">
          <cell r="A3472">
            <v>4706330</v>
          </cell>
          <cell r="B3472" t="str">
            <v>Válvula de gaveta em ferro fundido, haste ascendente com flange, classe 125 libras, DN= 4´</v>
          </cell>
          <cell r="C3472" t="str">
            <v>UN</v>
          </cell>
          <cell r="D3472">
            <v>1921.93</v>
          </cell>
          <cell r="E3472">
            <v>72.78</v>
          </cell>
          <cell r="F3472">
            <v>1994.71</v>
          </cell>
        </row>
        <row r="3473">
          <cell r="A3473">
            <v>4706340</v>
          </cell>
          <cell r="B3473" t="str">
            <v>Válvula de gaveta em ferro fundido, haste ascendente com flange, classe 125 libras, DN= 6´</v>
          </cell>
          <cell r="C3473" t="str">
            <v>UN</v>
          </cell>
          <cell r="D3473">
            <v>2857.82</v>
          </cell>
          <cell r="E3473">
            <v>72.78</v>
          </cell>
          <cell r="F3473">
            <v>2930.6</v>
          </cell>
        </row>
        <row r="3474">
          <cell r="A3474">
            <v>4706350</v>
          </cell>
          <cell r="B3474" t="str">
            <v>Válvula de retenção vertical em ferro fundido com flange, classe 125 libras, DN= 4´</v>
          </cell>
          <cell r="C3474" t="str">
            <v>UN</v>
          </cell>
          <cell r="D3474">
            <v>1787.65</v>
          </cell>
          <cell r="E3474">
            <v>72.78</v>
          </cell>
          <cell r="F3474">
            <v>1860.43</v>
          </cell>
        </row>
        <row r="3475">
          <cell r="A3475">
            <v>4707</v>
          </cell>
          <cell r="B3475" t="str">
            <v>Registro e / ou valvula em aco carbono fundido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</row>
        <row r="3476">
          <cell r="A3476">
            <v>4707010</v>
          </cell>
          <cell r="B3476" t="str">
            <v>Válvula de esfera em aço carbono fundido, passagem plena, classe 150 libras para vapor e c</v>
          </cell>
          <cell r="C3476" t="str">
            <v>UN</v>
          </cell>
          <cell r="D3476">
            <v>82.76</v>
          </cell>
          <cell r="E3476">
            <v>16.37</v>
          </cell>
          <cell r="F3476">
            <v>99.13</v>
          </cell>
        </row>
        <row r="3477">
          <cell r="A3477">
            <v>4707020</v>
          </cell>
          <cell r="B3477" t="str">
            <v>Válvula de esfera em aço carbono fundido, passagem plena, classe 150 libras para vapor e c</v>
          </cell>
          <cell r="C3477" t="str">
            <v>UN</v>
          </cell>
          <cell r="D3477">
            <v>113.34</v>
          </cell>
          <cell r="E3477">
            <v>21.83</v>
          </cell>
          <cell r="F3477">
            <v>135.16999999999999</v>
          </cell>
        </row>
        <row r="3478">
          <cell r="A3478">
            <v>4707030</v>
          </cell>
          <cell r="B3478" t="str">
            <v>Válvula de esfera em aço carbono fundido, passagem plena, classe 150 libras para vapor e c</v>
          </cell>
          <cell r="C3478" t="str">
            <v>UN</v>
          </cell>
          <cell r="D3478">
            <v>147</v>
          </cell>
          <cell r="E3478">
            <v>27.29</v>
          </cell>
          <cell r="F3478">
            <v>174.29</v>
          </cell>
        </row>
        <row r="3479">
          <cell r="A3479">
            <v>4707031</v>
          </cell>
          <cell r="B3479" t="str">
            <v>Válvula de esfera em aço carbono fundido, passagem plena, classe 150 libras para vapor e c</v>
          </cell>
          <cell r="C3479" t="str">
            <v>UN</v>
          </cell>
          <cell r="D3479">
            <v>147.54</v>
          </cell>
          <cell r="E3479">
            <v>29.12</v>
          </cell>
          <cell r="F3479">
            <v>176.66</v>
          </cell>
        </row>
        <row r="3480">
          <cell r="A3480">
            <v>4707090</v>
          </cell>
          <cell r="B3480" t="str">
            <v>Válvula de esfera em aço carbono fundido, passagem plena, extremidades rosqueáveis, classe</v>
          </cell>
          <cell r="C3480" t="str">
            <v>UN</v>
          </cell>
          <cell r="D3480">
            <v>490.82</v>
          </cell>
          <cell r="E3480">
            <v>45.49</v>
          </cell>
          <cell r="F3480">
            <v>536.30999999999995</v>
          </cell>
        </row>
        <row r="3481">
          <cell r="A3481">
            <v>4709</v>
          </cell>
          <cell r="B3481" t="str">
            <v>Registro e / ou valvula em aco carbono forjado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</row>
        <row r="3482">
          <cell r="A3482">
            <v>4709010</v>
          </cell>
          <cell r="B3482" t="str">
            <v>Válvula globo em aço carbono forjado, classe 800 libras para vapor e classe 2000 libras pa</v>
          </cell>
          <cell r="C3482" t="str">
            <v>UN</v>
          </cell>
          <cell r="D3482">
            <v>355.08</v>
          </cell>
          <cell r="E3482">
            <v>21.83</v>
          </cell>
          <cell r="F3482">
            <v>376.91</v>
          </cell>
        </row>
        <row r="3483">
          <cell r="A3483">
            <v>4709020</v>
          </cell>
          <cell r="B3483" t="str">
            <v>Válvula globo em aço carbono forjado, classe 800 libras para vapor e classe 2000 libras pa</v>
          </cell>
          <cell r="C3483" t="str">
            <v>UN</v>
          </cell>
          <cell r="D3483">
            <v>461.38</v>
          </cell>
          <cell r="E3483">
            <v>27.29</v>
          </cell>
          <cell r="F3483">
            <v>488.67</v>
          </cell>
        </row>
        <row r="3484">
          <cell r="A3484">
            <v>4709030</v>
          </cell>
          <cell r="B3484" t="str">
            <v>Válvula globo em aço carbono forjado, classe 800 libras para vapor e classe 2000 libras pa</v>
          </cell>
          <cell r="C3484" t="str">
            <v>UN</v>
          </cell>
          <cell r="D3484">
            <v>865.03</v>
          </cell>
          <cell r="E3484">
            <v>36.39</v>
          </cell>
          <cell r="F3484">
            <v>901.42</v>
          </cell>
        </row>
        <row r="3485">
          <cell r="A3485">
            <v>4709040</v>
          </cell>
          <cell r="B3485" t="str">
            <v>Válvula globo em aço carbono forjado, classe 800 libras para vapor e classe 2000 libras pa</v>
          </cell>
          <cell r="C3485" t="str">
            <v>UN</v>
          </cell>
          <cell r="D3485">
            <v>1196.6400000000001</v>
          </cell>
          <cell r="E3485">
            <v>45.49</v>
          </cell>
          <cell r="F3485">
            <v>1242.1300000000001</v>
          </cell>
        </row>
        <row r="3486">
          <cell r="A3486">
            <v>4710</v>
          </cell>
          <cell r="B3486" t="str">
            <v>Registro e / ou valvula em aco inoxidavel forjado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</row>
        <row r="3487">
          <cell r="A3487">
            <v>4710010</v>
          </cell>
          <cell r="B3487" t="str">
            <v xml:space="preserve">Purgador termodinâmico com filtro incorporado, em aço inoxidável forjado, pressão de 0,25 </v>
          </cell>
          <cell r="C3487" t="str">
            <v>UN</v>
          </cell>
          <cell r="D3487">
            <v>641.07000000000005</v>
          </cell>
          <cell r="E3487">
            <v>16.37</v>
          </cell>
          <cell r="F3487">
            <v>657.44</v>
          </cell>
        </row>
        <row r="3488">
          <cell r="A3488">
            <v>4711</v>
          </cell>
          <cell r="B3488" t="str">
            <v>Aparelho de medicao e controle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</row>
        <row r="3489">
          <cell r="A3489">
            <v>4711021</v>
          </cell>
          <cell r="B3489" t="str">
            <v>Pressostato diferencial ajustável mecânico, montagem inferior com diâmetro de 1/2" e/ou 1/</v>
          </cell>
          <cell r="C3489" t="str">
            <v>UN</v>
          </cell>
          <cell r="D3489">
            <v>421.72</v>
          </cell>
          <cell r="E3489">
            <v>76.459999999999994</v>
          </cell>
          <cell r="F3489">
            <v>498.18</v>
          </cell>
        </row>
        <row r="3490">
          <cell r="A3490">
            <v>4711080</v>
          </cell>
          <cell r="B3490" t="str">
            <v>Termômetro bimetálico, mostrador com 4´, saída angular, escala 0-100°C</v>
          </cell>
          <cell r="C3490" t="str">
            <v>UN</v>
          </cell>
          <cell r="D3490">
            <v>151.41999999999999</v>
          </cell>
          <cell r="E3490">
            <v>7.27</v>
          </cell>
          <cell r="F3490">
            <v>158.69</v>
          </cell>
        </row>
        <row r="3491">
          <cell r="A3491">
            <v>4711100</v>
          </cell>
          <cell r="B3491" t="str">
            <v>Manômetro com mostrador de 4´, escalas: 0-4 / 0-7 / 0-10 / 0-17 / 0-21 / 0-28 kg/cm²</v>
          </cell>
          <cell r="C3491" t="str">
            <v>UN</v>
          </cell>
          <cell r="D3491">
            <v>163.18</v>
          </cell>
          <cell r="E3491">
            <v>18.2</v>
          </cell>
          <cell r="F3491">
            <v>181.38</v>
          </cell>
        </row>
        <row r="3492">
          <cell r="A3492">
            <v>4711111</v>
          </cell>
          <cell r="B3492" t="str">
            <v>Pressostato diferencial ajustável, caixa à prova de água, unidade sensora em aço inoxidáve</v>
          </cell>
          <cell r="C3492" t="str">
            <v>UN</v>
          </cell>
          <cell r="D3492">
            <v>8939.66</v>
          </cell>
          <cell r="E3492">
            <v>76.459999999999994</v>
          </cell>
          <cell r="F3492">
            <v>9016.1200000000008</v>
          </cell>
        </row>
        <row r="3493">
          <cell r="A3493">
            <v>4712</v>
          </cell>
          <cell r="B3493" t="str">
            <v>Registro e / ou valvula em ferro ductil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</row>
        <row r="3494">
          <cell r="A3494">
            <v>4712040</v>
          </cell>
          <cell r="B3494" t="str">
            <v>Válvula de gaveta em ferro dúctil com flanges, classe PN-10, DN= 200mm</v>
          </cell>
          <cell r="C3494" t="str">
            <v>UN</v>
          </cell>
          <cell r="D3494">
            <v>2851.66</v>
          </cell>
          <cell r="E3494">
            <v>125.48</v>
          </cell>
          <cell r="F3494">
            <v>2977.14</v>
          </cell>
        </row>
        <row r="3495">
          <cell r="A3495">
            <v>4712270</v>
          </cell>
          <cell r="B3495" t="str">
            <v>Válvula de gaveta em ferro dúctil com flanges, classe PN-10, DN= 80mm</v>
          </cell>
          <cell r="C3495" t="str">
            <v>UN</v>
          </cell>
          <cell r="D3495">
            <v>1079.46</v>
          </cell>
          <cell r="E3495">
            <v>125.48</v>
          </cell>
          <cell r="F3495">
            <v>1204.94</v>
          </cell>
        </row>
        <row r="3496">
          <cell r="A3496">
            <v>4712280</v>
          </cell>
          <cell r="B3496" t="str">
            <v>Válvula globo auto-operada hidraulicamente, em ferro dúctil, classe PN-10/16, DN= 50mm</v>
          </cell>
          <cell r="C3496" t="str">
            <v>UN</v>
          </cell>
          <cell r="D3496">
            <v>1449.91</v>
          </cell>
          <cell r="E3496">
            <v>45.49</v>
          </cell>
          <cell r="F3496">
            <v>1495.4</v>
          </cell>
        </row>
        <row r="3497">
          <cell r="A3497">
            <v>4712290</v>
          </cell>
          <cell r="B3497" t="str">
            <v>Válvula globo auto-operada hidraulicamente, comandada por solenóide, em ferro dúctil, clas</v>
          </cell>
          <cell r="C3497" t="str">
            <v>UN</v>
          </cell>
          <cell r="D3497">
            <v>1921.68</v>
          </cell>
          <cell r="E3497">
            <v>81.88</v>
          </cell>
          <cell r="F3497">
            <v>2003.56</v>
          </cell>
        </row>
        <row r="3498">
          <cell r="A3498">
            <v>4712300</v>
          </cell>
          <cell r="B3498" t="str">
            <v>Válvula globo auto-operada hidraulicamente, comandada por solenóide, em ferro dúctil, clas</v>
          </cell>
          <cell r="C3498" t="str">
            <v>UN</v>
          </cell>
          <cell r="D3498">
            <v>2850.4</v>
          </cell>
          <cell r="E3498">
            <v>81.88</v>
          </cell>
          <cell r="F3498">
            <v>2932.28</v>
          </cell>
        </row>
        <row r="3499">
          <cell r="A3499">
            <v>4712310</v>
          </cell>
          <cell r="B3499" t="str">
            <v>Válvula de gaveta em ferro dúctil com flanges, classe PN-10, DN= 300mm</v>
          </cell>
          <cell r="C3499" t="str">
            <v>UN</v>
          </cell>
          <cell r="D3499">
            <v>6074.23</v>
          </cell>
          <cell r="E3499">
            <v>125.48</v>
          </cell>
          <cell r="F3499">
            <v>6199.71</v>
          </cell>
        </row>
        <row r="3500">
          <cell r="A3500">
            <v>4712320</v>
          </cell>
          <cell r="B3500" t="str">
            <v>Válvula de gaveta em ferro dúctil com flanges, classe PN-10, DN= 100mm</v>
          </cell>
          <cell r="C3500" t="str">
            <v>UN</v>
          </cell>
          <cell r="D3500">
            <v>1139.8399999999999</v>
          </cell>
          <cell r="E3500">
            <v>125.48</v>
          </cell>
          <cell r="F3500">
            <v>1265.32</v>
          </cell>
        </row>
        <row r="3501">
          <cell r="A3501">
            <v>4712330</v>
          </cell>
          <cell r="B3501" t="str">
            <v>Válvula de gaveta em ferro dúctil com flanges, classe PN-10, DN= 150mm</v>
          </cell>
          <cell r="C3501" t="str">
            <v>UN</v>
          </cell>
          <cell r="D3501">
            <v>1729.46</v>
          </cell>
          <cell r="E3501">
            <v>125.48</v>
          </cell>
          <cell r="F3501">
            <v>1854.94</v>
          </cell>
        </row>
        <row r="3502">
          <cell r="A3502">
            <v>4712340</v>
          </cell>
          <cell r="B3502" t="str">
            <v>Ventosa simples rosqueada em ferro dúctil, classe PN-25, DN= 3/4´</v>
          </cell>
          <cell r="C3502" t="str">
            <v>UN</v>
          </cell>
          <cell r="D3502">
            <v>959.01</v>
          </cell>
          <cell r="E3502">
            <v>10.92</v>
          </cell>
          <cell r="F3502">
            <v>969.93</v>
          </cell>
        </row>
        <row r="3503">
          <cell r="A3503">
            <v>4712350</v>
          </cell>
          <cell r="B3503" t="str">
            <v>Ventosa de tríplice função em ferro dúctil flangeada, classe PN-10/16/25, DN= 50mm</v>
          </cell>
          <cell r="C3503" t="str">
            <v>UN</v>
          </cell>
          <cell r="D3503">
            <v>2334.7199999999998</v>
          </cell>
          <cell r="E3503">
            <v>16.010000000000002</v>
          </cell>
          <cell r="F3503">
            <v>2350.73</v>
          </cell>
        </row>
        <row r="3504">
          <cell r="A3504">
            <v>4714</v>
          </cell>
          <cell r="B3504" t="str">
            <v>Registro e / ou valvula em PVC rigido ou ABS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</row>
        <row r="3505">
          <cell r="A3505">
            <v>4714020</v>
          </cell>
          <cell r="B3505" t="str">
            <v>Registro de pressão em PVC rígido, soldável, DN= 25mm (3/4´)</v>
          </cell>
          <cell r="C3505" t="str">
            <v>UN</v>
          </cell>
          <cell r="D3505">
            <v>8.91</v>
          </cell>
          <cell r="E3505">
            <v>16.37</v>
          </cell>
          <cell r="F3505">
            <v>25.28</v>
          </cell>
        </row>
        <row r="3506">
          <cell r="A3506">
            <v>4714200</v>
          </cell>
          <cell r="B3506" t="str">
            <v>Registro regulador de vazão para torneira, misturador e bidê, em ABS com canopla, DN= 1/2´</v>
          </cell>
          <cell r="C3506" t="str">
            <v>UN</v>
          </cell>
          <cell r="D3506">
            <v>37.92</v>
          </cell>
          <cell r="E3506">
            <v>16.37</v>
          </cell>
          <cell r="F3506">
            <v>54.29</v>
          </cell>
        </row>
        <row r="3507">
          <cell r="A3507">
            <v>4720</v>
          </cell>
          <cell r="B3507" t="str">
            <v>Reparos, conservacoes e complementos - GRUPO 47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</row>
        <row r="3508">
          <cell r="A3508">
            <v>4720010</v>
          </cell>
          <cell r="B3508" t="str">
            <v>Pigtail em latão para manômetro, DN= 1/2´</v>
          </cell>
          <cell r="C3508" t="str">
            <v>UN</v>
          </cell>
          <cell r="D3508">
            <v>94.5</v>
          </cell>
          <cell r="E3508">
            <v>5.46</v>
          </cell>
          <cell r="F3508">
            <v>99.96</v>
          </cell>
        </row>
        <row r="3509">
          <cell r="A3509">
            <v>4720020</v>
          </cell>
          <cell r="B3509" t="str">
            <v>Filtro ´Y´ em bronze para gás combustível, DN= 2´</v>
          </cell>
          <cell r="C3509" t="str">
            <v>UN</v>
          </cell>
          <cell r="D3509">
            <v>323.93</v>
          </cell>
          <cell r="E3509">
            <v>45.49</v>
          </cell>
          <cell r="F3509">
            <v>369.42</v>
          </cell>
        </row>
        <row r="3510">
          <cell r="A3510">
            <v>4720030</v>
          </cell>
          <cell r="B3510" t="str">
            <v>Filtro ´Y´ em ferro fundido, classe 125 libras para vapor saturado, com extremidades rosqu</v>
          </cell>
          <cell r="C3510" t="str">
            <v>UN</v>
          </cell>
          <cell r="D3510">
            <v>621.44000000000005</v>
          </cell>
          <cell r="E3510">
            <v>45.49</v>
          </cell>
          <cell r="F3510">
            <v>666.93</v>
          </cell>
        </row>
        <row r="3511">
          <cell r="A3511">
            <v>4720070</v>
          </cell>
          <cell r="B3511" t="str">
            <v>Pigtail flexível, revestido com borracha sintética resistente, DN= 7/16´ comprimento até 1</v>
          </cell>
          <cell r="C3511" t="str">
            <v>UN</v>
          </cell>
          <cell r="D3511">
            <v>33.42</v>
          </cell>
          <cell r="E3511">
            <v>7.64</v>
          </cell>
          <cell r="F3511">
            <v>41.06</v>
          </cell>
        </row>
        <row r="3512">
          <cell r="A3512">
            <v>4720080</v>
          </cell>
          <cell r="B3512" t="str">
            <v>Regulador de primeiro estágio de alta pressão até 2 kgf/cm², vazão de 90 kg GLP/hora</v>
          </cell>
          <cell r="C3512" t="str">
            <v>UN</v>
          </cell>
          <cell r="D3512">
            <v>691.56</v>
          </cell>
          <cell r="E3512">
            <v>25.46</v>
          </cell>
          <cell r="F3512">
            <v>717.02</v>
          </cell>
        </row>
        <row r="3513">
          <cell r="A3513">
            <v>4720100</v>
          </cell>
          <cell r="B3513" t="str">
            <v>Regulador de primeiro estágio de alta pressão até 1,3 kgf/cm², vazão de 50 kg GLP/hora</v>
          </cell>
          <cell r="C3513" t="str">
            <v>UN</v>
          </cell>
          <cell r="D3513">
            <v>309.97000000000003</v>
          </cell>
          <cell r="E3513">
            <v>25.46</v>
          </cell>
          <cell r="F3513">
            <v>335.43</v>
          </cell>
        </row>
        <row r="3514">
          <cell r="A3514">
            <v>4720120</v>
          </cell>
          <cell r="B3514" t="str">
            <v>Regulador de segundo estágio para gás, uso industrial, vazão até 12 kg GLP/hora</v>
          </cell>
          <cell r="C3514" t="str">
            <v>UN</v>
          </cell>
          <cell r="D3514">
            <v>79.75</v>
          </cell>
          <cell r="E3514">
            <v>18.2</v>
          </cell>
          <cell r="F3514">
            <v>97.95</v>
          </cell>
        </row>
        <row r="3515">
          <cell r="A3515">
            <v>4720181</v>
          </cell>
          <cell r="B3515" t="str">
            <v>Filtro Y em aço carbono, classe 150 libras, conexões flangeadas, DN= 4''</v>
          </cell>
          <cell r="C3515" t="str">
            <v>UN</v>
          </cell>
          <cell r="D3515">
            <v>4615.4399999999996</v>
          </cell>
          <cell r="E3515">
            <v>109.17</v>
          </cell>
          <cell r="F3515">
            <v>4724.6099999999997</v>
          </cell>
        </row>
        <row r="3516">
          <cell r="A3516">
            <v>4720190</v>
          </cell>
          <cell r="B3516" t="str">
            <v>Chave de fluxo tipo palheta para tubulação de líquidos</v>
          </cell>
          <cell r="C3516" t="str">
            <v>UN</v>
          </cell>
          <cell r="D3516">
            <v>235.7</v>
          </cell>
          <cell r="E3516">
            <v>14.56</v>
          </cell>
          <cell r="F3516">
            <v>250.26</v>
          </cell>
        </row>
        <row r="3517">
          <cell r="A3517">
            <v>4720300</v>
          </cell>
          <cell r="B3517" t="str">
            <v>Chave de fluxo de água com retardo para tubulações com diâmetro nominal de 1" a 6" - conex</v>
          </cell>
          <cell r="C3517" t="str">
            <v>UN</v>
          </cell>
          <cell r="D3517">
            <v>418.59</v>
          </cell>
          <cell r="E3517">
            <v>43.74</v>
          </cell>
          <cell r="F3517">
            <v>462.33</v>
          </cell>
        </row>
        <row r="3518">
          <cell r="A3518">
            <v>4720320</v>
          </cell>
          <cell r="B3518" t="str">
            <v>Filtro ´Y´ corpo em bronze, pressão de serviço até 20,7 bar (PN 20), DN= 1 1/2´</v>
          </cell>
          <cell r="C3518" t="str">
            <v>UN</v>
          </cell>
          <cell r="D3518">
            <v>213.94</v>
          </cell>
          <cell r="E3518">
            <v>45.49</v>
          </cell>
          <cell r="F3518">
            <v>259.43</v>
          </cell>
        </row>
        <row r="3519">
          <cell r="A3519">
            <v>4720330</v>
          </cell>
          <cell r="B3519" t="str">
            <v>Filtro ´Y´ corpo em bronze, pressão de serviço até 20,7 bar (PN 20), DN= 2´</v>
          </cell>
          <cell r="C3519" t="str">
            <v>UN</v>
          </cell>
          <cell r="D3519">
            <v>272.29000000000002</v>
          </cell>
          <cell r="E3519">
            <v>45.49</v>
          </cell>
          <cell r="F3519">
            <v>317.77999999999997</v>
          </cell>
        </row>
        <row r="3520">
          <cell r="A3520" t="str">
            <v>48</v>
          </cell>
          <cell r="B3520" t="str">
            <v>RESERVATORIO E TANQUE PARA LIQUIDOS E GASES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</row>
        <row r="3521">
          <cell r="A3521">
            <v>4802</v>
          </cell>
          <cell r="B3521" t="str">
            <v>Reservatorio em material sintetico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</row>
        <row r="3522">
          <cell r="A3522">
            <v>4802008</v>
          </cell>
          <cell r="B3522" t="str">
            <v>Reservatório de fibra de vidro - capacidade de 15.000 litros</v>
          </cell>
          <cell r="C3522" t="str">
            <v>UN</v>
          </cell>
          <cell r="D3522">
            <v>5613.35</v>
          </cell>
          <cell r="E3522">
            <v>79.95</v>
          </cell>
          <cell r="F3522">
            <v>5693.3</v>
          </cell>
        </row>
        <row r="3523">
          <cell r="A3523">
            <v>4802009</v>
          </cell>
          <cell r="B3523" t="str">
            <v>Reservatório de fibra de vidro - capacidade de 20.000 litros</v>
          </cell>
          <cell r="C3523" t="str">
            <v>UN</v>
          </cell>
          <cell r="D3523">
            <v>10422.35</v>
          </cell>
          <cell r="E3523">
            <v>108.99</v>
          </cell>
          <cell r="F3523">
            <v>10531.34</v>
          </cell>
        </row>
        <row r="3524">
          <cell r="A3524">
            <v>4802204</v>
          </cell>
          <cell r="B3524" t="str">
            <v>Reservatório em polietileno com tampa de encaixar - capacidade de 2.000 litros</v>
          </cell>
          <cell r="C3524" t="str">
            <v>UN</v>
          </cell>
          <cell r="D3524">
            <v>1146.54</v>
          </cell>
          <cell r="E3524">
            <v>43.65</v>
          </cell>
          <cell r="F3524">
            <v>1190.19</v>
          </cell>
        </row>
        <row r="3525">
          <cell r="A3525">
            <v>4802205</v>
          </cell>
          <cell r="B3525" t="str">
            <v>Reservatório em polietileno com tampa de encaixar - capacidade de 3.000 litros</v>
          </cell>
          <cell r="C3525" t="str">
            <v>UN</v>
          </cell>
          <cell r="D3525">
            <v>1793.27</v>
          </cell>
          <cell r="E3525">
            <v>43.65</v>
          </cell>
          <cell r="F3525">
            <v>1836.92</v>
          </cell>
        </row>
        <row r="3526">
          <cell r="A3526">
            <v>4802206</v>
          </cell>
          <cell r="B3526" t="str">
            <v>Reservatório em polietileno com tampa de encaixar - capacidade de 5.000 litros</v>
          </cell>
          <cell r="C3526" t="str">
            <v>UN</v>
          </cell>
          <cell r="D3526">
            <v>2900.14</v>
          </cell>
          <cell r="E3526">
            <v>50.91</v>
          </cell>
          <cell r="F3526">
            <v>2951.05</v>
          </cell>
        </row>
        <row r="3527">
          <cell r="A3527">
            <v>4802207</v>
          </cell>
          <cell r="B3527" t="str">
            <v>Reservatório em polietileno com tampa de encaixar - capacidade de 10.000 litros</v>
          </cell>
          <cell r="C3527" t="str">
            <v>UN</v>
          </cell>
          <cell r="D3527">
            <v>5026.33</v>
          </cell>
          <cell r="E3527">
            <v>65.430000000000007</v>
          </cell>
          <cell r="F3527">
            <v>5091.76</v>
          </cell>
        </row>
        <row r="3528">
          <cell r="A3528">
            <v>4802300</v>
          </cell>
          <cell r="B3528" t="str">
            <v>Reservatório em polietileno de alta densidade (cisterna) com antioxidante e proteção contr</v>
          </cell>
          <cell r="C3528" t="str">
            <v>UN</v>
          </cell>
          <cell r="D3528">
            <v>7781.45</v>
          </cell>
          <cell r="E3528">
            <v>58.17</v>
          </cell>
          <cell r="F3528">
            <v>7839.62</v>
          </cell>
        </row>
        <row r="3529">
          <cell r="A3529">
            <v>4802310</v>
          </cell>
          <cell r="B3529" t="str">
            <v>Reservatório em polietileno de alta densidade (cisterna) com antioxidante e proteção contr</v>
          </cell>
          <cell r="C3529" t="str">
            <v>UN</v>
          </cell>
          <cell r="D3529">
            <v>13738.66</v>
          </cell>
          <cell r="E3529">
            <v>79.95</v>
          </cell>
          <cell r="F3529">
            <v>13818.61</v>
          </cell>
        </row>
        <row r="3530">
          <cell r="A3530">
            <v>4802400</v>
          </cell>
          <cell r="B3530" t="str">
            <v>Reservatório em polietileno com tampa de rosca - capacidade de 1.000 litros</v>
          </cell>
          <cell r="C3530" t="str">
            <v>UN</v>
          </cell>
          <cell r="D3530">
            <v>952.42</v>
          </cell>
          <cell r="E3530">
            <v>50.91</v>
          </cell>
          <cell r="F3530">
            <v>1003.33</v>
          </cell>
        </row>
        <row r="3531">
          <cell r="A3531">
            <v>4802401</v>
          </cell>
          <cell r="B3531" t="str">
            <v>Reservatório em polietileno com tampa de rosca - capacidade de 500 litros</v>
          </cell>
          <cell r="C3531" t="str">
            <v>UN</v>
          </cell>
          <cell r="D3531">
            <v>544.78</v>
          </cell>
          <cell r="E3531">
            <v>50.91</v>
          </cell>
          <cell r="F3531">
            <v>595.69000000000005</v>
          </cell>
        </row>
        <row r="3532">
          <cell r="A3532">
            <v>4803</v>
          </cell>
          <cell r="B3532" t="str">
            <v>Reservatorio metalico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</row>
        <row r="3533">
          <cell r="A3533">
            <v>4803010</v>
          </cell>
          <cell r="B3533" t="str">
            <v>Reservatório metálico cilíndrico horizontal - capacidade de 1.000 litros</v>
          </cell>
          <cell r="C3533" t="str">
            <v>CJ</v>
          </cell>
          <cell r="D3533">
            <v>2964.63</v>
          </cell>
          <cell r="E3533">
            <v>50.91</v>
          </cell>
          <cell r="F3533">
            <v>3015.54</v>
          </cell>
        </row>
        <row r="3534">
          <cell r="A3534">
            <v>4803112</v>
          </cell>
          <cell r="B3534" t="str">
            <v>Reservatório metálico cilíndrico horizontal - capacidade de 3.000 litros</v>
          </cell>
          <cell r="C3534" t="str">
            <v>CJ</v>
          </cell>
          <cell r="D3534">
            <v>5223.96</v>
          </cell>
          <cell r="E3534">
            <v>50.91</v>
          </cell>
          <cell r="F3534">
            <v>5274.87</v>
          </cell>
        </row>
        <row r="3535">
          <cell r="A3535">
            <v>4803130</v>
          </cell>
          <cell r="B3535" t="str">
            <v>Reservatório metálico cilíndrico horizontal - capacidade de 5.000 litros</v>
          </cell>
          <cell r="C3535" t="str">
            <v>CJ</v>
          </cell>
          <cell r="D3535">
            <v>7563.49</v>
          </cell>
          <cell r="E3535">
            <v>50.91</v>
          </cell>
          <cell r="F3535">
            <v>7614.4</v>
          </cell>
        </row>
        <row r="3536">
          <cell r="A3536">
            <v>4803138</v>
          </cell>
          <cell r="B3536" t="str">
            <v>Reservatório metálico cilíndrico horizontal - capacidade de 10.000 litros</v>
          </cell>
          <cell r="C3536" t="str">
            <v>CJ</v>
          </cell>
          <cell r="D3536">
            <v>13254.28</v>
          </cell>
          <cell r="E3536">
            <v>50.91</v>
          </cell>
          <cell r="F3536">
            <v>13305.19</v>
          </cell>
        </row>
        <row r="3537">
          <cell r="A3537">
            <v>4804</v>
          </cell>
          <cell r="B3537" t="str">
            <v>Reservatorio em concreto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</row>
        <row r="3538">
          <cell r="A3538">
            <v>4804381</v>
          </cell>
          <cell r="B3538" t="str">
            <v>Reservatório em concreto armado cilíndrico, vertical, bipartido, método construtivo em for</v>
          </cell>
          <cell r="C3538" t="str">
            <v>M</v>
          </cell>
          <cell r="D3538">
            <v>15692.54</v>
          </cell>
          <cell r="E3538">
            <v>2699.08</v>
          </cell>
          <cell r="F3538">
            <v>18391.62</v>
          </cell>
        </row>
        <row r="3539">
          <cell r="A3539">
            <v>4804391</v>
          </cell>
          <cell r="B3539" t="str">
            <v>Reservatório em concreto armado cilíndrico, vertical, bipartido, método construtivo em for</v>
          </cell>
          <cell r="C3539" t="str">
            <v>M</v>
          </cell>
          <cell r="D3539">
            <v>32026.85</v>
          </cell>
          <cell r="E3539">
            <v>5753.32</v>
          </cell>
          <cell r="F3539">
            <v>37780.17</v>
          </cell>
        </row>
        <row r="3540">
          <cell r="A3540">
            <v>4805</v>
          </cell>
          <cell r="B3540" t="str">
            <v>Torneira de boia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</row>
        <row r="3541">
          <cell r="A3541">
            <v>4805010</v>
          </cell>
          <cell r="B3541" t="str">
            <v>Torneira de boia, DN= 3/4´</v>
          </cell>
          <cell r="C3541" t="str">
            <v>UN</v>
          </cell>
          <cell r="D3541">
            <v>76.319999999999993</v>
          </cell>
          <cell r="E3541">
            <v>10.92</v>
          </cell>
          <cell r="F3541">
            <v>87.24</v>
          </cell>
        </row>
        <row r="3542">
          <cell r="A3542">
            <v>4805020</v>
          </cell>
          <cell r="B3542" t="str">
            <v>Torneira de boia, DN= 1´</v>
          </cell>
          <cell r="C3542" t="str">
            <v>UN</v>
          </cell>
          <cell r="D3542">
            <v>96.79</v>
          </cell>
          <cell r="E3542">
            <v>14.56</v>
          </cell>
          <cell r="F3542">
            <v>111.35</v>
          </cell>
        </row>
        <row r="3543">
          <cell r="A3543">
            <v>4805030</v>
          </cell>
          <cell r="B3543" t="str">
            <v>Torneira de boia, DN= 1 1/4´</v>
          </cell>
          <cell r="C3543" t="str">
            <v>UN</v>
          </cell>
          <cell r="D3543">
            <v>201.09</v>
          </cell>
          <cell r="E3543">
            <v>16.37</v>
          </cell>
          <cell r="F3543">
            <v>217.46</v>
          </cell>
        </row>
        <row r="3544">
          <cell r="A3544">
            <v>4805040</v>
          </cell>
          <cell r="B3544" t="str">
            <v>Torneira de boia, DN= 1 1/2´</v>
          </cell>
          <cell r="C3544" t="str">
            <v>UN</v>
          </cell>
          <cell r="D3544">
            <v>204.06</v>
          </cell>
          <cell r="E3544">
            <v>16.37</v>
          </cell>
          <cell r="F3544">
            <v>220.43</v>
          </cell>
        </row>
        <row r="3545">
          <cell r="A3545">
            <v>4805050</v>
          </cell>
          <cell r="B3545" t="str">
            <v>Torneira de boia, DN= 2´</v>
          </cell>
          <cell r="C3545" t="str">
            <v>UN</v>
          </cell>
          <cell r="D3545">
            <v>259.07</v>
          </cell>
          <cell r="E3545">
            <v>21.83</v>
          </cell>
          <cell r="F3545">
            <v>280.89999999999998</v>
          </cell>
        </row>
        <row r="3546">
          <cell r="A3546">
            <v>4805052</v>
          </cell>
          <cell r="B3546" t="str">
            <v>Torneira de boia, DN= 2 1/2´</v>
          </cell>
          <cell r="C3546" t="str">
            <v>UN</v>
          </cell>
          <cell r="D3546">
            <v>1054.97</v>
          </cell>
          <cell r="E3546">
            <v>16.37</v>
          </cell>
          <cell r="F3546">
            <v>1071.3399999999999</v>
          </cell>
        </row>
        <row r="3547">
          <cell r="A3547">
            <v>4805070</v>
          </cell>
          <cell r="B3547" t="str">
            <v>Torneira de boia, tipo registro automático de entrada, DN= 3´</v>
          </cell>
          <cell r="C3547" t="str">
            <v>UN</v>
          </cell>
          <cell r="D3547">
            <v>1851.16</v>
          </cell>
          <cell r="E3547">
            <v>72.78</v>
          </cell>
          <cell r="F3547">
            <v>1923.94</v>
          </cell>
        </row>
        <row r="3548">
          <cell r="A3548">
            <v>4820</v>
          </cell>
          <cell r="B3548" t="str">
            <v>Reparos, conservacoes e complementos - GRUPO 48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</row>
        <row r="3549">
          <cell r="A3549">
            <v>4820020</v>
          </cell>
          <cell r="B3549" t="str">
            <v>Limpeza de caixa d´água até 1.000 litros</v>
          </cell>
          <cell r="C3549" t="str">
            <v>UN</v>
          </cell>
          <cell r="D3549">
            <v>0</v>
          </cell>
          <cell r="E3549">
            <v>43.56</v>
          </cell>
          <cell r="F3549">
            <v>43.56</v>
          </cell>
        </row>
        <row r="3550">
          <cell r="A3550">
            <v>4820040</v>
          </cell>
          <cell r="B3550" t="str">
            <v>Limpeza de caixa d´água de 1.001 até 10.000 litros</v>
          </cell>
          <cell r="C3550" t="str">
            <v>UN</v>
          </cell>
          <cell r="D3550">
            <v>0</v>
          </cell>
          <cell r="E3550">
            <v>116.16</v>
          </cell>
          <cell r="F3550">
            <v>116.16</v>
          </cell>
        </row>
        <row r="3551">
          <cell r="A3551">
            <v>4820060</v>
          </cell>
          <cell r="B3551" t="str">
            <v>Limpeza de caixa d´água acima de 10.000 litros</v>
          </cell>
          <cell r="C3551" t="str">
            <v>UN</v>
          </cell>
          <cell r="D3551">
            <v>0</v>
          </cell>
          <cell r="E3551">
            <v>261.36</v>
          </cell>
          <cell r="F3551">
            <v>261.36</v>
          </cell>
        </row>
        <row r="3552">
          <cell r="A3552" t="str">
            <v>49</v>
          </cell>
          <cell r="B3552" t="str">
            <v>CAIXA, RALO, GRELHA E ACESSORIO HIDRAULICO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</row>
        <row r="3553">
          <cell r="A3553">
            <v>4901</v>
          </cell>
          <cell r="B3553" t="str">
            <v>Caixas sifonadas de PVC rigido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</row>
        <row r="3554">
          <cell r="A3554">
            <v>4901016</v>
          </cell>
          <cell r="B3554" t="str">
            <v>Caixa sifonada de PVC rígido de 100 x 100 x 50 mm, com grelha</v>
          </cell>
          <cell r="C3554" t="str">
            <v>UN</v>
          </cell>
          <cell r="D3554">
            <v>32.9</v>
          </cell>
          <cell r="E3554">
            <v>36.39</v>
          </cell>
          <cell r="F3554">
            <v>69.290000000000006</v>
          </cell>
        </row>
        <row r="3555">
          <cell r="A3555">
            <v>4901020</v>
          </cell>
          <cell r="B3555" t="str">
            <v>Caixa sifonada de PVC rígido de 100 x 150 x 50 mm, com grelha</v>
          </cell>
          <cell r="C3555" t="str">
            <v>UN</v>
          </cell>
          <cell r="D3555">
            <v>45.04</v>
          </cell>
          <cell r="E3555">
            <v>36.39</v>
          </cell>
          <cell r="F3555">
            <v>81.430000000000007</v>
          </cell>
        </row>
        <row r="3556">
          <cell r="A3556">
            <v>4901030</v>
          </cell>
          <cell r="B3556" t="str">
            <v>Caixa sifonada de PVC rígido de 150 x 150 x 50 mm, com grelha</v>
          </cell>
          <cell r="C3556" t="str">
            <v>UN</v>
          </cell>
          <cell r="D3556">
            <v>55.95</v>
          </cell>
          <cell r="E3556">
            <v>36.39</v>
          </cell>
          <cell r="F3556">
            <v>92.34</v>
          </cell>
        </row>
        <row r="3557">
          <cell r="A3557">
            <v>4901040</v>
          </cell>
          <cell r="B3557" t="str">
            <v>Caixa sifonada de PVC rígido de 150 x 185 x 75 mm, com grelha</v>
          </cell>
          <cell r="C3557" t="str">
            <v>UN</v>
          </cell>
          <cell r="D3557">
            <v>64.3</v>
          </cell>
          <cell r="E3557">
            <v>36.39</v>
          </cell>
          <cell r="F3557">
            <v>100.69</v>
          </cell>
        </row>
        <row r="3558">
          <cell r="A3558">
            <v>4901050</v>
          </cell>
          <cell r="B3558" t="str">
            <v>Caixa sifonada de PVC rígido de 250 x 172 x 50 mm, com tampa cega</v>
          </cell>
          <cell r="C3558" t="str">
            <v>UN</v>
          </cell>
          <cell r="D3558">
            <v>78.31</v>
          </cell>
          <cell r="E3558">
            <v>36.39</v>
          </cell>
          <cell r="F3558">
            <v>114.7</v>
          </cell>
        </row>
        <row r="3559">
          <cell r="A3559">
            <v>4901070</v>
          </cell>
          <cell r="B3559" t="str">
            <v>Caixa sifonada de PVC rígido de 250 x 230 x 75 mm, com tampa cega</v>
          </cell>
          <cell r="C3559" t="str">
            <v>UN</v>
          </cell>
          <cell r="D3559">
            <v>103.06</v>
          </cell>
          <cell r="E3559">
            <v>36.39</v>
          </cell>
          <cell r="F3559">
            <v>139.44999999999999</v>
          </cell>
        </row>
        <row r="3560">
          <cell r="A3560">
            <v>4903</v>
          </cell>
          <cell r="B3560" t="str">
            <v>Caixa de gordura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</row>
        <row r="3561">
          <cell r="A3561">
            <v>4903020</v>
          </cell>
          <cell r="B3561" t="str">
            <v>Caixa de gordura em alvenaria, 600 x 600 x 600 mm</v>
          </cell>
          <cell r="C3561" t="str">
            <v>UN</v>
          </cell>
          <cell r="D3561">
            <v>88.79</v>
          </cell>
          <cell r="E3561">
            <v>161.32</v>
          </cell>
          <cell r="F3561">
            <v>250.11</v>
          </cell>
        </row>
        <row r="3562">
          <cell r="A3562">
            <v>4903022</v>
          </cell>
          <cell r="B3562" t="str">
            <v>Caixa de gordura premoldada premoldada com tampa em concreto, 40 x 40 x 35 cm</v>
          </cell>
          <cell r="C3562" t="str">
            <v>UN</v>
          </cell>
          <cell r="D3562">
            <v>57.97</v>
          </cell>
          <cell r="E3562">
            <v>39.909999999999997</v>
          </cell>
          <cell r="F3562">
            <v>97.88</v>
          </cell>
        </row>
        <row r="3563">
          <cell r="A3563">
            <v>4903036</v>
          </cell>
          <cell r="B3563" t="str">
            <v>Caixa de gordura em PVC com tampa reforçada - capacidade 19 litros</v>
          </cell>
          <cell r="C3563" t="str">
            <v>UN</v>
          </cell>
          <cell r="D3563">
            <v>483.83</v>
          </cell>
          <cell r="E3563">
            <v>36.39</v>
          </cell>
          <cell r="F3563">
            <v>520.22</v>
          </cell>
        </row>
        <row r="3564">
          <cell r="A3564">
            <v>4904</v>
          </cell>
          <cell r="B3564" t="str">
            <v>Ralo em PVC rigido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</row>
        <row r="3565">
          <cell r="A3565">
            <v>4904010</v>
          </cell>
          <cell r="B3565" t="str">
            <v>Ralo seco em PVC rígido de 100 x 40 mm, com grelha</v>
          </cell>
          <cell r="C3565" t="str">
            <v>UN</v>
          </cell>
          <cell r="D3565">
            <v>29.49</v>
          </cell>
          <cell r="E3565">
            <v>36.39</v>
          </cell>
          <cell r="F3565">
            <v>65.88</v>
          </cell>
        </row>
        <row r="3566">
          <cell r="A3566">
            <v>4905</v>
          </cell>
          <cell r="B3566" t="str">
            <v>Ralo em ferro fundido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</row>
        <row r="3567">
          <cell r="A3567">
            <v>4905020</v>
          </cell>
          <cell r="B3567" t="str">
            <v>Ralo seco em ferro fundido, 100 x 165 x 50 mm, com grelha metálica saída vertical</v>
          </cell>
          <cell r="C3567" t="str">
            <v>UN</v>
          </cell>
          <cell r="D3567">
            <v>124.12</v>
          </cell>
          <cell r="E3567">
            <v>43.66</v>
          </cell>
          <cell r="F3567">
            <v>167.78</v>
          </cell>
        </row>
        <row r="3568">
          <cell r="A3568">
            <v>4905040</v>
          </cell>
          <cell r="B3568" t="str">
            <v>Ralo sifonado em ferro fundido de 150 x 240 x 75 mm, com grelha</v>
          </cell>
          <cell r="C3568" t="str">
            <v>UN</v>
          </cell>
          <cell r="D3568">
            <v>354.77</v>
          </cell>
          <cell r="E3568">
            <v>54.59</v>
          </cell>
          <cell r="F3568">
            <v>409.36</v>
          </cell>
        </row>
        <row r="3569">
          <cell r="A3569">
            <v>4906</v>
          </cell>
          <cell r="B3569" t="str">
            <v>Grelhas e tampas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</row>
        <row r="3570">
          <cell r="A3570">
            <v>4906010</v>
          </cell>
          <cell r="B3570" t="str">
            <v>Grelha hemisférica em ferro fundido de 4"</v>
          </cell>
          <cell r="C3570" t="str">
            <v>UN</v>
          </cell>
          <cell r="D3570">
            <v>12.83</v>
          </cell>
          <cell r="E3570">
            <v>2.1800000000000002</v>
          </cell>
          <cell r="F3570">
            <v>15.01</v>
          </cell>
        </row>
        <row r="3571">
          <cell r="A3571">
            <v>4906020</v>
          </cell>
          <cell r="B3571" t="str">
            <v>Grelha em ferro fundido para caixas e canaletas</v>
          </cell>
          <cell r="C3571" t="str">
            <v>M2</v>
          </cell>
          <cell r="D3571">
            <v>1230.6400000000001</v>
          </cell>
          <cell r="E3571">
            <v>23.34</v>
          </cell>
          <cell r="F3571">
            <v>1253.98</v>
          </cell>
        </row>
        <row r="3572">
          <cell r="A3572">
            <v>4906030</v>
          </cell>
          <cell r="B3572" t="str">
            <v>Grelha hemisférica em ferro fundido de 3"</v>
          </cell>
          <cell r="C3572" t="str">
            <v>UN</v>
          </cell>
          <cell r="D3572">
            <v>8.44</v>
          </cell>
          <cell r="E3572">
            <v>2.1800000000000002</v>
          </cell>
          <cell r="F3572">
            <v>10.62</v>
          </cell>
        </row>
        <row r="3573">
          <cell r="A3573">
            <v>4906072</v>
          </cell>
          <cell r="B3573" t="str">
            <v>Grelha articulada em ferro fundido tipo boca de leão</v>
          </cell>
          <cell r="C3573" t="str">
            <v>UN</v>
          </cell>
          <cell r="D3573">
            <v>287.33</v>
          </cell>
          <cell r="E3573">
            <v>18.68</v>
          </cell>
          <cell r="F3573">
            <v>306.01</v>
          </cell>
        </row>
        <row r="3574">
          <cell r="A3574">
            <v>4906080</v>
          </cell>
          <cell r="B3574" t="str">
            <v>Grelha hemisférica em ferro fundido de 6"</v>
          </cell>
          <cell r="C3574" t="str">
            <v>UN</v>
          </cell>
          <cell r="D3574">
            <v>33.53</v>
          </cell>
          <cell r="E3574">
            <v>2.1800000000000002</v>
          </cell>
          <cell r="F3574">
            <v>35.71</v>
          </cell>
        </row>
        <row r="3575">
          <cell r="A3575">
            <v>4906110</v>
          </cell>
          <cell r="B3575" t="str">
            <v>Grelha hemisférica em ferro fundido de 2"</v>
          </cell>
          <cell r="C3575" t="str">
            <v>UN</v>
          </cell>
          <cell r="D3575">
            <v>8.14</v>
          </cell>
          <cell r="E3575">
            <v>2.1800000000000002</v>
          </cell>
          <cell r="F3575">
            <v>10.32</v>
          </cell>
        </row>
        <row r="3576">
          <cell r="A3576">
            <v>4906160</v>
          </cell>
          <cell r="B3576" t="str">
            <v>Grelha quadriculada em ferro fundido para caixas e canaletas</v>
          </cell>
          <cell r="C3576" t="str">
            <v>M2</v>
          </cell>
          <cell r="D3576">
            <v>1241.06</v>
          </cell>
          <cell r="E3576">
            <v>23.34</v>
          </cell>
          <cell r="F3576">
            <v>1264.4000000000001</v>
          </cell>
        </row>
        <row r="3577">
          <cell r="A3577">
            <v>4906170</v>
          </cell>
          <cell r="B3577" t="str">
            <v>Grelha em alumínio fundido para caixas e canaletas - linha comercial</v>
          </cell>
          <cell r="C3577" t="str">
            <v>M2</v>
          </cell>
          <cell r="D3577">
            <v>1107.6500000000001</v>
          </cell>
          <cell r="E3577">
            <v>23.34</v>
          </cell>
          <cell r="F3577">
            <v>1130.99</v>
          </cell>
        </row>
        <row r="3578">
          <cell r="A3578">
            <v>4906190</v>
          </cell>
          <cell r="B3578" t="str">
            <v>Grelha pré-moldada em concreto, com furos redondos, 79,5 x 24,5 x 8 cm</v>
          </cell>
          <cell r="C3578" t="str">
            <v>UN</v>
          </cell>
          <cell r="D3578">
            <v>66.84</v>
          </cell>
          <cell r="E3578">
            <v>11.67</v>
          </cell>
          <cell r="F3578">
            <v>78.510000000000005</v>
          </cell>
        </row>
        <row r="3579">
          <cell r="A3579">
            <v>4906200</v>
          </cell>
          <cell r="B3579" t="str">
            <v>Captador pluvial em aço inoxidável e grelha em alumínio, com mecanismo anti-vórtice, DN= 5</v>
          </cell>
          <cell r="C3579" t="str">
            <v>UN</v>
          </cell>
          <cell r="D3579">
            <v>4006.37</v>
          </cell>
          <cell r="E3579">
            <v>43.66</v>
          </cell>
          <cell r="F3579">
            <v>4050.03</v>
          </cell>
        </row>
        <row r="3580">
          <cell r="A3580">
            <v>4906210</v>
          </cell>
          <cell r="B3580" t="str">
            <v>Captador pluvial em aço inoxidável e grelha em alumínio, com mecanismo anti-vórtice, DN= 7</v>
          </cell>
          <cell r="C3580" t="str">
            <v>UN</v>
          </cell>
          <cell r="D3580">
            <v>5181.25</v>
          </cell>
          <cell r="E3580">
            <v>43.66</v>
          </cell>
          <cell r="F3580">
            <v>5224.91</v>
          </cell>
        </row>
        <row r="3581">
          <cell r="A3581">
            <v>4906400</v>
          </cell>
          <cell r="B3581" t="str">
            <v>Tampão em ferro fundido, diâmetro de 600 mm, classe B 125 (ruptura &gt; 125 kN)</v>
          </cell>
          <cell r="C3581" t="str">
            <v>UN</v>
          </cell>
          <cell r="D3581">
            <v>385.46</v>
          </cell>
          <cell r="E3581">
            <v>48.24</v>
          </cell>
          <cell r="F3581">
            <v>433.7</v>
          </cell>
        </row>
        <row r="3582">
          <cell r="A3582">
            <v>4906410</v>
          </cell>
          <cell r="B3582" t="str">
            <v>Tampão em ferro fundido, diâmetro de 600 mm, classe C 250 (ruptura &gt; 250 kN)</v>
          </cell>
          <cell r="C3582" t="str">
            <v>UN</v>
          </cell>
          <cell r="D3582">
            <v>416.1</v>
          </cell>
          <cell r="E3582">
            <v>48.24</v>
          </cell>
          <cell r="F3582">
            <v>464.34</v>
          </cell>
        </row>
        <row r="3583">
          <cell r="A3583">
            <v>4906420</v>
          </cell>
          <cell r="B3583" t="str">
            <v>Tampão em ferro fundido, diâmetro de 600 mm, classe D 400 (ruptura&gt; 400 kN)</v>
          </cell>
          <cell r="C3583" t="str">
            <v>UN</v>
          </cell>
          <cell r="D3583">
            <v>403.35</v>
          </cell>
          <cell r="E3583">
            <v>48.24</v>
          </cell>
          <cell r="F3583">
            <v>451.59</v>
          </cell>
        </row>
        <row r="3584">
          <cell r="A3584">
            <v>4906430</v>
          </cell>
          <cell r="B3584" t="str">
            <v>Tampão em ferro fundido de 300 x 300 mm, classe B 125 (ruptura &gt; 125 kN)</v>
          </cell>
          <cell r="C3584" t="str">
            <v>UN</v>
          </cell>
          <cell r="D3584">
            <v>166.52</v>
          </cell>
          <cell r="E3584">
            <v>48.24</v>
          </cell>
          <cell r="F3584">
            <v>214.76</v>
          </cell>
        </row>
        <row r="3585">
          <cell r="A3585">
            <v>4906440</v>
          </cell>
          <cell r="B3585" t="str">
            <v>Tampão em ferro fundido de 400 x 400 mm, classe B 125 (ruptura &gt; 125 kN)</v>
          </cell>
          <cell r="C3585" t="str">
            <v>UN</v>
          </cell>
          <cell r="D3585">
            <v>212.28</v>
          </cell>
          <cell r="E3585">
            <v>48.24</v>
          </cell>
          <cell r="F3585">
            <v>260.52</v>
          </cell>
        </row>
        <row r="3586">
          <cell r="A3586">
            <v>4906450</v>
          </cell>
          <cell r="B3586" t="str">
            <v>Tampão em ferro fundido de 500 x 500 mm, classe B 125 (ruptura &gt; 125 kN)</v>
          </cell>
          <cell r="C3586" t="str">
            <v>UN</v>
          </cell>
          <cell r="D3586">
            <v>300.49</v>
          </cell>
          <cell r="E3586">
            <v>48.24</v>
          </cell>
          <cell r="F3586">
            <v>348.73</v>
          </cell>
        </row>
        <row r="3587">
          <cell r="A3587">
            <v>4906460</v>
          </cell>
          <cell r="B3587" t="str">
            <v>Tampão em ferro fundido de 600 x 600 mm, classe B 125 (ruptura &gt; 125 kN)</v>
          </cell>
          <cell r="C3587" t="str">
            <v>UN</v>
          </cell>
          <cell r="D3587">
            <v>401.99</v>
          </cell>
          <cell r="E3587">
            <v>48.24</v>
          </cell>
          <cell r="F3587">
            <v>450.23</v>
          </cell>
        </row>
        <row r="3588">
          <cell r="A3588">
            <v>4906480</v>
          </cell>
          <cell r="B3588" t="str">
            <v>Tampão em ferro fundido com tampa articulada, de 400 x 600 mm, classe 15 (ruptura &gt; 1500 k</v>
          </cell>
          <cell r="C3588" t="str">
            <v>UN</v>
          </cell>
          <cell r="D3588">
            <v>299.76</v>
          </cell>
          <cell r="E3588">
            <v>48.24</v>
          </cell>
          <cell r="F3588">
            <v>348</v>
          </cell>
        </row>
        <row r="3589">
          <cell r="A3589">
            <v>4906550</v>
          </cell>
          <cell r="B3589" t="str">
            <v>Grelha com calha e cesto coletor para piso em aço inoxidável, largura de 15 cm</v>
          </cell>
          <cell r="C3589" t="str">
            <v>M</v>
          </cell>
          <cell r="D3589">
            <v>902.85</v>
          </cell>
          <cell r="E3589">
            <v>15.11</v>
          </cell>
          <cell r="F3589">
            <v>917.96</v>
          </cell>
        </row>
        <row r="3590">
          <cell r="A3590">
            <v>4906560</v>
          </cell>
          <cell r="B3590" t="str">
            <v>Grelha com calha e cesto coletor para piso em aço inoxidável, largura de 20 cm</v>
          </cell>
          <cell r="C3590" t="str">
            <v>M</v>
          </cell>
          <cell r="D3590">
            <v>1205.44</v>
          </cell>
          <cell r="E3590">
            <v>19.940000000000001</v>
          </cell>
          <cell r="F3590">
            <v>1225.3800000000001</v>
          </cell>
        </row>
        <row r="3591">
          <cell r="A3591">
            <v>4908</v>
          </cell>
          <cell r="B3591" t="str">
            <v>Caixa de passagem e inspecao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</row>
        <row r="3592">
          <cell r="A3592">
            <v>4908250</v>
          </cell>
          <cell r="B3592" t="str">
            <v>Caixa de areia em PVC, diâmetro nominal de 100 mm</v>
          </cell>
          <cell r="C3592" t="str">
            <v>UN</v>
          </cell>
          <cell r="D3592">
            <v>418.24</v>
          </cell>
          <cell r="E3592">
            <v>36.39</v>
          </cell>
          <cell r="F3592">
            <v>454.63</v>
          </cell>
        </row>
        <row r="3593">
          <cell r="A3593">
            <v>4911</v>
          </cell>
          <cell r="B3593" t="str">
            <v>Canaletas e afins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</row>
        <row r="3594">
          <cell r="A3594">
            <v>4911130</v>
          </cell>
          <cell r="B3594" t="str">
            <v>Canaleta com grelha em alumínio, largura de 80 mm</v>
          </cell>
          <cell r="C3594" t="str">
            <v>M</v>
          </cell>
          <cell r="D3594">
            <v>339.62</v>
          </cell>
          <cell r="E3594">
            <v>8.0399999999999991</v>
          </cell>
          <cell r="F3594">
            <v>347.66</v>
          </cell>
        </row>
        <row r="3595">
          <cell r="A3595">
            <v>4911140</v>
          </cell>
          <cell r="B3595" t="str">
            <v>Canaleta com grelha em alumínio, saída central / vertical, largura de 46 mm</v>
          </cell>
          <cell r="C3595" t="str">
            <v>M</v>
          </cell>
          <cell r="D3595">
            <v>226.26</v>
          </cell>
          <cell r="E3595">
            <v>8.0399999999999991</v>
          </cell>
          <cell r="F3595">
            <v>234.3</v>
          </cell>
        </row>
        <row r="3596">
          <cell r="A3596">
            <v>4911141</v>
          </cell>
          <cell r="B3596" t="str">
            <v>Canaleta com grelha abre-fecha, em alumínio, saída central ou vertical, largura 46mm</v>
          </cell>
          <cell r="C3596" t="str">
            <v>M</v>
          </cell>
          <cell r="D3596">
            <v>247.95</v>
          </cell>
          <cell r="E3596">
            <v>8.0399999999999991</v>
          </cell>
          <cell r="F3596">
            <v>255.99</v>
          </cell>
        </row>
        <row r="3597">
          <cell r="A3597">
            <v>4912</v>
          </cell>
          <cell r="B3597" t="str">
            <v>Poco de visita, boca de lobo, caixa de passagem e afins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</row>
        <row r="3598">
          <cell r="A3598">
            <v>4912010</v>
          </cell>
          <cell r="B3598" t="str">
            <v>Boca de lobo simples tipo PMSP com tampa de concreto</v>
          </cell>
          <cell r="C3598" t="str">
            <v>UN</v>
          </cell>
          <cell r="D3598">
            <v>1684.46</v>
          </cell>
          <cell r="E3598">
            <v>1152.33</v>
          </cell>
          <cell r="F3598">
            <v>2836.79</v>
          </cell>
        </row>
        <row r="3599">
          <cell r="A3599">
            <v>4912030</v>
          </cell>
          <cell r="B3599" t="str">
            <v>Boca de lobo dupla tipo PMSP com tampa de concreto</v>
          </cell>
          <cell r="C3599" t="str">
            <v>UN</v>
          </cell>
          <cell r="D3599">
            <v>2847.36</v>
          </cell>
          <cell r="E3599">
            <v>1790.94</v>
          </cell>
          <cell r="F3599">
            <v>4638.3</v>
          </cell>
        </row>
        <row r="3600">
          <cell r="A3600">
            <v>4912050</v>
          </cell>
          <cell r="B3600" t="str">
            <v>Boca de lobo tripla tipo PMSP com tampa de concreto</v>
          </cell>
          <cell r="C3600" t="str">
            <v>UN</v>
          </cell>
          <cell r="D3600">
            <v>3970</v>
          </cell>
          <cell r="E3600">
            <v>2424.92</v>
          </cell>
          <cell r="F3600">
            <v>6394.92</v>
          </cell>
        </row>
        <row r="3601">
          <cell r="A3601">
            <v>4912058</v>
          </cell>
          <cell r="B3601" t="str">
            <v>Boca de leão simples tipo PMSP com grelha</v>
          </cell>
          <cell r="C3601" t="str">
            <v>UN</v>
          </cell>
          <cell r="D3601">
            <v>1035.8499999999999</v>
          </cell>
          <cell r="E3601">
            <v>1136.77</v>
          </cell>
          <cell r="F3601">
            <v>2172.62</v>
          </cell>
        </row>
        <row r="3602">
          <cell r="A3602">
            <v>4912110</v>
          </cell>
          <cell r="B3602" t="str">
            <v>Poço de visita de 1,60 x 1,60 x 1,60 m - tipo PMSP</v>
          </cell>
          <cell r="C3602" t="str">
            <v>UN</v>
          </cell>
          <cell r="D3602">
            <v>3293.31</v>
          </cell>
          <cell r="E3602">
            <v>1948.94</v>
          </cell>
          <cell r="F3602">
            <v>5242.25</v>
          </cell>
        </row>
        <row r="3603">
          <cell r="A3603">
            <v>4912120</v>
          </cell>
          <cell r="B3603" t="str">
            <v>Chaminé para poço de visita tipo PMSP em alvenaria, diâmetro interno 70 cm - pescoço</v>
          </cell>
          <cell r="C3603" t="str">
            <v>M</v>
          </cell>
          <cell r="D3603">
            <v>228.57</v>
          </cell>
          <cell r="E3603">
            <v>283.13</v>
          </cell>
          <cell r="F3603">
            <v>511.7</v>
          </cell>
        </row>
        <row r="3604">
          <cell r="A3604">
            <v>4912140</v>
          </cell>
          <cell r="B3604" t="str">
            <v>Poço de visita em alvenaria tipo PMSP - balão</v>
          </cell>
          <cell r="C3604" t="str">
            <v>UN</v>
          </cell>
          <cell r="D3604">
            <v>1706.52</v>
          </cell>
          <cell r="E3604">
            <v>1805.47</v>
          </cell>
          <cell r="F3604">
            <v>3511.99</v>
          </cell>
        </row>
        <row r="3605">
          <cell r="A3605">
            <v>4913</v>
          </cell>
          <cell r="B3605" t="str">
            <v>Filtro anaerobio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</row>
        <row r="3606">
          <cell r="A3606">
            <v>4913010</v>
          </cell>
          <cell r="B3606" t="str">
            <v>Filtro biológico anaeróbio com anéis pré-moldados de concreto diâmetro de 1,40 m - h= 2,00</v>
          </cell>
          <cell r="C3606" t="str">
            <v>UN</v>
          </cell>
          <cell r="D3606">
            <v>3327.53</v>
          </cell>
          <cell r="E3606">
            <v>2281.0500000000002</v>
          </cell>
          <cell r="F3606">
            <v>5608.58</v>
          </cell>
        </row>
        <row r="3607">
          <cell r="A3607">
            <v>4913020</v>
          </cell>
          <cell r="B3607" t="str">
            <v>Filtro biológico anaeróbio com anéis pré-moldados de concreto diâmetro de 2,00 m - h= 2,00</v>
          </cell>
          <cell r="C3607" t="str">
            <v>UN</v>
          </cell>
          <cell r="D3607">
            <v>5485.6</v>
          </cell>
          <cell r="E3607">
            <v>3705.5</v>
          </cell>
          <cell r="F3607">
            <v>9191.1</v>
          </cell>
        </row>
        <row r="3608">
          <cell r="A3608">
            <v>4913030</v>
          </cell>
          <cell r="B3608" t="str">
            <v>Filtro biológico anaeróbio com anéis pré-moldados de concreto diâmetro de 2,40 m - h= 2,00</v>
          </cell>
          <cell r="C3608" t="str">
            <v>UN</v>
          </cell>
          <cell r="D3608">
            <v>7667.56</v>
          </cell>
          <cell r="E3608">
            <v>4892.42</v>
          </cell>
          <cell r="F3608">
            <v>12559.98</v>
          </cell>
        </row>
        <row r="3609">
          <cell r="A3609">
            <v>4913040</v>
          </cell>
          <cell r="B3609" t="str">
            <v>Filtro biológico anaeróbio com anéis pré-moldados de concreto diâmetro de 2,84 m - h= 2,50</v>
          </cell>
          <cell r="C3609" t="str">
            <v>UN</v>
          </cell>
          <cell r="D3609">
            <v>11662.65</v>
          </cell>
          <cell r="E3609">
            <v>6099.63</v>
          </cell>
          <cell r="F3609">
            <v>17762.28</v>
          </cell>
        </row>
        <row r="3610">
          <cell r="A3610">
            <v>4914</v>
          </cell>
          <cell r="B3610" t="str">
            <v>Fossa septica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</row>
        <row r="3611">
          <cell r="A3611">
            <v>4914010</v>
          </cell>
          <cell r="B3611" t="str">
            <v>Fossa séptica câmara única com anéis pré-moldados em concreto, diâmetro externo de 1,50 m,</v>
          </cell>
          <cell r="C3611" t="str">
            <v>UN</v>
          </cell>
          <cell r="D3611">
            <v>2265.37</v>
          </cell>
          <cell r="E3611">
            <v>1143.45</v>
          </cell>
          <cell r="F3611">
            <v>3408.82</v>
          </cell>
        </row>
        <row r="3612">
          <cell r="A3612">
            <v>4914020</v>
          </cell>
          <cell r="B3612" t="str">
            <v>Fossa séptica câmara única com anéis pré-moldados em concreto, diâmetro externo de 2,50 m,</v>
          </cell>
          <cell r="C3612" t="str">
            <v>UN</v>
          </cell>
          <cell r="D3612">
            <v>5818.26</v>
          </cell>
          <cell r="E3612">
            <v>1707.09</v>
          </cell>
          <cell r="F3612">
            <v>7525.35</v>
          </cell>
        </row>
        <row r="3613">
          <cell r="A3613">
            <v>4914030</v>
          </cell>
          <cell r="B3613" t="str">
            <v>Fossa séptica câmara única com anéis pré-moldados em concreto, diâmetro externo de 2,50 m,</v>
          </cell>
          <cell r="C3613" t="str">
            <v>UN</v>
          </cell>
          <cell r="D3613">
            <v>8651.4699999999993</v>
          </cell>
          <cell r="E3613">
            <v>3414.17</v>
          </cell>
          <cell r="F3613">
            <v>12065.64</v>
          </cell>
        </row>
        <row r="3614">
          <cell r="A3614">
            <v>4914061</v>
          </cell>
          <cell r="B3614" t="str">
            <v>SM01 Sumidouro - poço absorvente</v>
          </cell>
          <cell r="C3614" t="str">
            <v>M</v>
          </cell>
          <cell r="D3614">
            <v>1074.8900000000001</v>
          </cell>
          <cell r="E3614">
            <v>573.78</v>
          </cell>
          <cell r="F3614">
            <v>1648.67</v>
          </cell>
        </row>
        <row r="3615">
          <cell r="A3615">
            <v>4914071</v>
          </cell>
          <cell r="B3615" t="str">
            <v>Tampão pré-moldado de concreto armado para sumidouro com diâmetro externo de 2,00 m</v>
          </cell>
          <cell r="C3615" t="str">
            <v>UN</v>
          </cell>
          <cell r="D3615">
            <v>579.62</v>
          </cell>
          <cell r="E3615">
            <v>32.159999999999997</v>
          </cell>
          <cell r="F3615">
            <v>611.78</v>
          </cell>
        </row>
        <row r="3616">
          <cell r="A3616">
            <v>4915</v>
          </cell>
          <cell r="B3616" t="str">
            <v>Anel e aduela pre-moldados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</row>
        <row r="3617">
          <cell r="A3617">
            <v>4915010</v>
          </cell>
          <cell r="B3617" t="str">
            <v>Anel pré-moldado de concreto com diâmetro de 0,60 m</v>
          </cell>
          <cell r="C3617" t="str">
            <v>M</v>
          </cell>
          <cell r="D3617">
            <v>281.47000000000003</v>
          </cell>
          <cell r="E3617">
            <v>23.34</v>
          </cell>
          <cell r="F3617">
            <v>304.81</v>
          </cell>
        </row>
        <row r="3618">
          <cell r="A3618">
            <v>4915030</v>
          </cell>
          <cell r="B3618" t="str">
            <v>Anel pré-moldado de concreto com diâmetro de 0,80 m</v>
          </cell>
          <cell r="C3618" t="str">
            <v>M</v>
          </cell>
          <cell r="D3618">
            <v>383.93</v>
          </cell>
          <cell r="E3618">
            <v>35.01</v>
          </cell>
          <cell r="F3618">
            <v>418.94</v>
          </cell>
        </row>
        <row r="3619">
          <cell r="A3619">
            <v>4915040</v>
          </cell>
          <cell r="B3619" t="str">
            <v>Anel pré-moldado de concreto com diâmetro de 1,20 m</v>
          </cell>
          <cell r="C3619" t="str">
            <v>M</v>
          </cell>
          <cell r="D3619">
            <v>470.58</v>
          </cell>
          <cell r="E3619">
            <v>46.68</v>
          </cell>
          <cell r="F3619">
            <v>517.26</v>
          </cell>
        </row>
        <row r="3620">
          <cell r="A3620">
            <v>4915050</v>
          </cell>
          <cell r="B3620" t="str">
            <v>Anel pré-moldado de concreto com diâmetro de 1,50 m</v>
          </cell>
          <cell r="C3620" t="str">
            <v>M</v>
          </cell>
          <cell r="D3620">
            <v>706.01</v>
          </cell>
          <cell r="E3620">
            <v>58.35</v>
          </cell>
          <cell r="F3620">
            <v>764.36</v>
          </cell>
        </row>
        <row r="3621">
          <cell r="A3621">
            <v>4915060</v>
          </cell>
          <cell r="B3621" t="str">
            <v>Anel pré-moldado de concreto com diâmetro de 1,80 m</v>
          </cell>
          <cell r="C3621" t="str">
            <v>M</v>
          </cell>
          <cell r="D3621">
            <v>1044.78</v>
          </cell>
          <cell r="E3621">
            <v>70.02</v>
          </cell>
          <cell r="F3621">
            <v>1114.8</v>
          </cell>
        </row>
        <row r="3622">
          <cell r="A3622">
            <v>4915100</v>
          </cell>
          <cell r="B3622" t="str">
            <v>Anel pré-moldado de concreto com diâmetro de 3,00 m</v>
          </cell>
          <cell r="C3622" t="str">
            <v>M</v>
          </cell>
          <cell r="D3622">
            <v>2102.27</v>
          </cell>
          <cell r="E3622">
            <v>116.7</v>
          </cell>
          <cell r="F3622">
            <v>2218.9699999999998</v>
          </cell>
        </row>
        <row r="3623">
          <cell r="A3623">
            <v>4916</v>
          </cell>
          <cell r="B3623" t="str">
            <v>Acessorios hidraulicos para agua de reuso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</row>
        <row r="3624">
          <cell r="A3624">
            <v>4916050</v>
          </cell>
          <cell r="B3624" t="str">
            <v>Realimentador automático, DN= 1'</v>
          </cell>
          <cell r="C3624" t="str">
            <v>UN</v>
          </cell>
          <cell r="D3624">
            <v>693.53</v>
          </cell>
          <cell r="E3624">
            <v>14.56</v>
          </cell>
          <cell r="F3624">
            <v>708.09</v>
          </cell>
        </row>
        <row r="3625">
          <cell r="A3625">
            <v>4916051</v>
          </cell>
          <cell r="B3625" t="str">
            <v>Sifão ladrão em polietileno para extravasão, diâmetro de 100mm</v>
          </cell>
          <cell r="C3625" t="str">
            <v>UN</v>
          </cell>
          <cell r="D3625">
            <v>293.94</v>
          </cell>
          <cell r="E3625">
            <v>18.2</v>
          </cell>
          <cell r="F3625">
            <v>312.14</v>
          </cell>
        </row>
        <row r="3626">
          <cell r="A3626" t="str">
            <v>50</v>
          </cell>
          <cell r="B3626" t="str">
            <v>DETECCAO, COMBATE E PREVENCAO A INCÊNDIO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</row>
        <row r="3627">
          <cell r="A3627">
            <v>5001</v>
          </cell>
          <cell r="B3627" t="str">
            <v>Hidrantes e acessorios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</row>
        <row r="3628">
          <cell r="A3628">
            <v>5001030</v>
          </cell>
          <cell r="B3628" t="str">
            <v>Abrigo duplo para hidrante/mangueira, com visor e suporte (embutir e externo)</v>
          </cell>
          <cell r="C3628" t="str">
            <v>UN</v>
          </cell>
          <cell r="D3628">
            <v>942.61</v>
          </cell>
          <cell r="E3628">
            <v>127.37</v>
          </cell>
          <cell r="F3628">
            <v>1069.98</v>
          </cell>
        </row>
        <row r="3629">
          <cell r="A3629">
            <v>5001060</v>
          </cell>
          <cell r="B3629" t="str">
            <v>Abrigo para hidrante/mangueira (embutir e externo)</v>
          </cell>
          <cell r="C3629" t="str">
            <v>UN</v>
          </cell>
          <cell r="D3629">
            <v>311.20999999999998</v>
          </cell>
          <cell r="E3629">
            <v>127.37</v>
          </cell>
          <cell r="F3629">
            <v>438.58</v>
          </cell>
        </row>
        <row r="3630">
          <cell r="A3630">
            <v>5001080</v>
          </cell>
          <cell r="B3630" t="str">
            <v>Mangueira com união de engate rápido, DN= 1 1/2´ (38 mm)</v>
          </cell>
          <cell r="C3630" t="str">
            <v>M</v>
          </cell>
          <cell r="D3630">
            <v>18.91</v>
          </cell>
          <cell r="E3630">
            <v>3.64</v>
          </cell>
          <cell r="F3630">
            <v>22.55</v>
          </cell>
        </row>
        <row r="3631">
          <cell r="A3631">
            <v>5001090</v>
          </cell>
          <cell r="B3631" t="str">
            <v>Botoeira para acionamento de bomba de incêndio tipo quebra-vidro</v>
          </cell>
          <cell r="C3631" t="str">
            <v>UN</v>
          </cell>
          <cell r="D3631">
            <v>83.51</v>
          </cell>
          <cell r="E3631">
            <v>10.92</v>
          </cell>
          <cell r="F3631">
            <v>94.43</v>
          </cell>
        </row>
        <row r="3632">
          <cell r="A3632">
            <v>5001100</v>
          </cell>
          <cell r="B3632" t="str">
            <v>Mangueira com união de engate rápido, DN= 2 1/2´ (63 mm)</v>
          </cell>
          <cell r="C3632" t="str">
            <v>M</v>
          </cell>
          <cell r="D3632">
            <v>28.64</v>
          </cell>
          <cell r="E3632">
            <v>3.64</v>
          </cell>
          <cell r="F3632">
            <v>32.28</v>
          </cell>
        </row>
        <row r="3633">
          <cell r="A3633">
            <v>5001110</v>
          </cell>
          <cell r="B3633" t="str">
            <v>Esguicho em latão com engate rápido, DN= 2 1/2´, jato regulável</v>
          </cell>
          <cell r="C3633" t="str">
            <v>UN</v>
          </cell>
          <cell r="D3633">
            <v>177.72</v>
          </cell>
          <cell r="E3633">
            <v>3.64</v>
          </cell>
          <cell r="F3633">
            <v>181.36</v>
          </cell>
        </row>
        <row r="3634">
          <cell r="A3634">
            <v>5001130</v>
          </cell>
          <cell r="B3634" t="str">
            <v>Abrigo simples com suporte, em aço inoxidável escovado, para mangueira de 1 1/2´, porta em</v>
          </cell>
          <cell r="C3634" t="str">
            <v>UN</v>
          </cell>
          <cell r="D3634">
            <v>3695.32</v>
          </cell>
          <cell r="E3634">
            <v>199.92</v>
          </cell>
          <cell r="F3634">
            <v>3895.24</v>
          </cell>
        </row>
        <row r="3635">
          <cell r="A3635">
            <v>5001160</v>
          </cell>
          <cell r="B3635" t="str">
            <v>Adaptador de engate rápido em latão de 2 1/2´ x 1 1/2´</v>
          </cell>
          <cell r="C3635" t="str">
            <v>UN</v>
          </cell>
          <cell r="D3635">
            <v>59.51</v>
          </cell>
          <cell r="E3635">
            <v>3.64</v>
          </cell>
          <cell r="F3635">
            <v>63.15</v>
          </cell>
        </row>
        <row r="3636">
          <cell r="A3636">
            <v>5001170</v>
          </cell>
          <cell r="B3636" t="str">
            <v>Adaptador de engate rápido em latão de 2 1/2´ x 2 1/2´</v>
          </cell>
          <cell r="C3636" t="str">
            <v>UN</v>
          </cell>
          <cell r="D3636">
            <v>81.069999999999993</v>
          </cell>
          <cell r="E3636">
            <v>3.64</v>
          </cell>
          <cell r="F3636">
            <v>84.71</v>
          </cell>
        </row>
        <row r="3637">
          <cell r="A3637">
            <v>5001180</v>
          </cell>
          <cell r="B3637" t="str">
            <v>Hidrante de coluna com duas saídas, 4´x 2 1/2´ - simples</v>
          </cell>
          <cell r="C3637" t="str">
            <v>UN</v>
          </cell>
          <cell r="D3637">
            <v>1590.24</v>
          </cell>
          <cell r="E3637">
            <v>46.56</v>
          </cell>
          <cell r="F3637">
            <v>1636.8</v>
          </cell>
        </row>
        <row r="3638">
          <cell r="A3638">
            <v>5001190</v>
          </cell>
          <cell r="B3638" t="str">
            <v>Tampão de engate rápido em latão, DN= 2 1/2´, com corrente</v>
          </cell>
          <cell r="C3638" t="str">
            <v>UN</v>
          </cell>
          <cell r="D3638">
            <v>79.069999999999993</v>
          </cell>
          <cell r="E3638">
            <v>3.64</v>
          </cell>
          <cell r="F3638">
            <v>82.71</v>
          </cell>
        </row>
        <row r="3639">
          <cell r="A3639">
            <v>5001200</v>
          </cell>
          <cell r="B3639" t="str">
            <v>Tampão de engate rápido em latão, DN= 1 1/2´, com corrente</v>
          </cell>
          <cell r="C3639" t="str">
            <v>UN</v>
          </cell>
          <cell r="D3639">
            <v>54.57</v>
          </cell>
          <cell r="E3639">
            <v>3.64</v>
          </cell>
          <cell r="F3639">
            <v>58.21</v>
          </cell>
        </row>
        <row r="3640">
          <cell r="A3640">
            <v>5001210</v>
          </cell>
          <cell r="B3640" t="str">
            <v>Chave para conexão de engate rápido</v>
          </cell>
          <cell r="C3640" t="str">
            <v>UN</v>
          </cell>
          <cell r="D3640">
            <v>16.73</v>
          </cell>
          <cell r="E3640">
            <v>0.48</v>
          </cell>
          <cell r="F3640">
            <v>17.21</v>
          </cell>
        </row>
        <row r="3641">
          <cell r="A3641">
            <v>5001220</v>
          </cell>
          <cell r="B3641" t="str">
            <v>Esguicho latão com engate rápido, DN= 1 1/2´, jato regulável</v>
          </cell>
          <cell r="C3641" t="str">
            <v>UN</v>
          </cell>
          <cell r="D3641">
            <v>184.62</v>
          </cell>
          <cell r="E3641">
            <v>3.64</v>
          </cell>
          <cell r="F3641">
            <v>188.26</v>
          </cell>
        </row>
        <row r="3642">
          <cell r="A3642">
            <v>5001320</v>
          </cell>
          <cell r="B3642" t="str">
            <v>Abrigo de hidrante de 1 1/2´ completo - inclusive mangueira de 30 m (2 x 15 m)</v>
          </cell>
          <cell r="C3642" t="str">
            <v>UN</v>
          </cell>
          <cell r="D3642">
            <v>1700.62</v>
          </cell>
          <cell r="E3642">
            <v>189.22</v>
          </cell>
          <cell r="F3642">
            <v>1889.84</v>
          </cell>
        </row>
        <row r="3643">
          <cell r="A3643">
            <v>5001330</v>
          </cell>
          <cell r="B3643" t="str">
            <v>Abrigo de hidrante de 2 1/2´ completo - inclusive mangueira de 30 m (2 x 15 m)</v>
          </cell>
          <cell r="C3643" t="str">
            <v>UN</v>
          </cell>
          <cell r="D3643">
            <v>2036.53</v>
          </cell>
          <cell r="E3643">
            <v>189.22</v>
          </cell>
          <cell r="F3643">
            <v>2225.75</v>
          </cell>
        </row>
        <row r="3644">
          <cell r="A3644">
            <v>5001340</v>
          </cell>
          <cell r="B3644" t="str">
            <v>Abrigo para registro de recalque tipo coluna, completo - inclusive tubulações e válvulas</v>
          </cell>
          <cell r="C3644" t="str">
            <v>UN</v>
          </cell>
          <cell r="D3644">
            <v>2314.31</v>
          </cell>
          <cell r="E3644">
            <v>584.25</v>
          </cell>
          <cell r="F3644">
            <v>2898.56</v>
          </cell>
        </row>
        <row r="3645">
          <cell r="A3645">
            <v>5002</v>
          </cell>
          <cell r="B3645" t="str">
            <v>Registro e valvula controladora</v>
          </cell>
          <cell r="C3645">
            <v>0</v>
          </cell>
          <cell r="D3645">
            <v>0</v>
          </cell>
          <cell r="E3645">
            <v>0</v>
          </cell>
          <cell r="F3645">
            <v>0</v>
          </cell>
        </row>
        <row r="3646">
          <cell r="A3646">
            <v>5002020</v>
          </cell>
          <cell r="B3646" t="str">
            <v>Bico de sprinkler tipo pendente com rompimento da ampola a 68°C</v>
          </cell>
          <cell r="C3646" t="str">
            <v>UN</v>
          </cell>
          <cell r="D3646">
            <v>26.93</v>
          </cell>
          <cell r="E3646">
            <v>12.73</v>
          </cell>
          <cell r="F3646">
            <v>39.659999999999997</v>
          </cell>
        </row>
        <row r="3647">
          <cell r="A3647">
            <v>5002050</v>
          </cell>
          <cell r="B3647" t="str">
            <v>Alarme hidráulico tipo gongo</v>
          </cell>
          <cell r="C3647" t="str">
            <v>UN</v>
          </cell>
          <cell r="D3647">
            <v>1171.57</v>
          </cell>
          <cell r="E3647">
            <v>18.2</v>
          </cell>
          <cell r="F3647">
            <v>1189.77</v>
          </cell>
        </row>
        <row r="3648">
          <cell r="A3648">
            <v>5002060</v>
          </cell>
          <cell r="B3648" t="str">
            <v>Bico de sprinkler tipo upright com rompimento da ampola a 68ºC</v>
          </cell>
          <cell r="C3648" t="str">
            <v>UN</v>
          </cell>
          <cell r="D3648">
            <v>25.72</v>
          </cell>
          <cell r="E3648">
            <v>12.73</v>
          </cell>
          <cell r="F3648">
            <v>38.450000000000003</v>
          </cell>
        </row>
        <row r="3649">
          <cell r="A3649">
            <v>5002080</v>
          </cell>
          <cell r="B3649" t="str">
            <v>Válvula de governo completa com alarme VGA, corpo em ferro fundido, extremidades flangeada</v>
          </cell>
          <cell r="C3649" t="str">
            <v>UN</v>
          </cell>
          <cell r="D3649">
            <v>9752.6</v>
          </cell>
          <cell r="E3649">
            <v>109.17</v>
          </cell>
          <cell r="F3649">
            <v>9861.77</v>
          </cell>
        </row>
        <row r="3650">
          <cell r="A3650">
            <v>5005</v>
          </cell>
          <cell r="B3650" t="str">
            <v>Iluminacao e sinalizacao de emergencia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</row>
        <row r="3651">
          <cell r="A3651">
            <v>5005022</v>
          </cell>
          <cell r="B3651" t="str">
            <v>Destravador magnético (eletroímã) para porta corta-fogo de 24 Vcc</v>
          </cell>
          <cell r="C3651" t="str">
            <v>UN</v>
          </cell>
          <cell r="D3651">
            <v>161.38999999999999</v>
          </cell>
          <cell r="E3651">
            <v>29.12</v>
          </cell>
          <cell r="F3651">
            <v>190.51</v>
          </cell>
        </row>
        <row r="3652">
          <cell r="A3652">
            <v>5005060</v>
          </cell>
          <cell r="B3652" t="str">
            <v>Central de iluminação de emergência, completa, para até 6.000 W</v>
          </cell>
          <cell r="C3652" t="str">
            <v>UN</v>
          </cell>
          <cell r="D3652">
            <v>23105.919999999998</v>
          </cell>
          <cell r="E3652">
            <v>11.65</v>
          </cell>
          <cell r="F3652">
            <v>23117.57</v>
          </cell>
        </row>
        <row r="3653">
          <cell r="A3653">
            <v>5005070</v>
          </cell>
          <cell r="B3653" t="str">
            <v>Luminária para unidade centralizada pendente completa com lâmpadas fluorescentes compactas</v>
          </cell>
          <cell r="C3653" t="str">
            <v>UN</v>
          </cell>
          <cell r="D3653">
            <v>321.31</v>
          </cell>
          <cell r="E3653">
            <v>18.2</v>
          </cell>
          <cell r="F3653">
            <v>339.51</v>
          </cell>
        </row>
        <row r="3654">
          <cell r="A3654">
            <v>5005080</v>
          </cell>
          <cell r="B3654" t="str">
            <v>Luminária para unidade centralizada de sobrepor completa com lâmpada fluorescente compacta</v>
          </cell>
          <cell r="C3654" t="str">
            <v>UN</v>
          </cell>
          <cell r="D3654">
            <v>87.58</v>
          </cell>
          <cell r="E3654">
            <v>18.2</v>
          </cell>
          <cell r="F3654">
            <v>105.78</v>
          </cell>
        </row>
        <row r="3655">
          <cell r="A3655">
            <v>5005160</v>
          </cell>
          <cell r="B3655" t="str">
            <v>Módulo para adaptação de luminária de emergência, autonomia 90 minutos para lâmpada fluore</v>
          </cell>
          <cell r="C3655" t="str">
            <v>UN</v>
          </cell>
          <cell r="D3655">
            <v>274.89</v>
          </cell>
          <cell r="E3655">
            <v>10.92</v>
          </cell>
          <cell r="F3655">
            <v>285.81</v>
          </cell>
        </row>
        <row r="3656">
          <cell r="A3656">
            <v>5005170</v>
          </cell>
          <cell r="B3656" t="str">
            <v>Acionador manual tipo quebra vidro, em caixa plástica</v>
          </cell>
          <cell r="C3656" t="str">
            <v>UN</v>
          </cell>
          <cell r="D3656">
            <v>70.22</v>
          </cell>
          <cell r="E3656">
            <v>10.92</v>
          </cell>
          <cell r="F3656">
            <v>81.14</v>
          </cell>
        </row>
        <row r="3657">
          <cell r="A3657">
            <v>5005210</v>
          </cell>
          <cell r="B3657" t="str">
            <v>Detector termovelocimétrico endereçável com base endereçável</v>
          </cell>
          <cell r="C3657" t="str">
            <v>UN</v>
          </cell>
          <cell r="D3657">
            <v>153.37</v>
          </cell>
          <cell r="E3657">
            <v>10.92</v>
          </cell>
          <cell r="F3657">
            <v>164.29</v>
          </cell>
        </row>
        <row r="3658">
          <cell r="A3658">
            <v>5005214</v>
          </cell>
          <cell r="B3658" t="str">
            <v>Detector de gás liquefeito (GLP), gás natural (GN) ou derivados de metano</v>
          </cell>
          <cell r="C3658" t="str">
            <v>UN</v>
          </cell>
          <cell r="D3658">
            <v>432.92</v>
          </cell>
          <cell r="E3658">
            <v>10.92</v>
          </cell>
          <cell r="F3658">
            <v>443.84</v>
          </cell>
        </row>
        <row r="3659">
          <cell r="A3659">
            <v>5005230</v>
          </cell>
          <cell r="B3659" t="str">
            <v>Sirene audiovisual tipo endereçável</v>
          </cell>
          <cell r="C3659" t="str">
            <v>UN</v>
          </cell>
          <cell r="D3659">
            <v>279.12</v>
          </cell>
          <cell r="E3659">
            <v>10.92</v>
          </cell>
          <cell r="F3659">
            <v>290.04000000000002</v>
          </cell>
        </row>
        <row r="3660">
          <cell r="A3660">
            <v>5005250</v>
          </cell>
          <cell r="B3660" t="str">
            <v>Central de iluminação de emergência, completa, autonomia 1 hora, para até 240 W</v>
          </cell>
          <cell r="C3660" t="str">
            <v>UN</v>
          </cell>
          <cell r="D3660">
            <v>819.35</v>
          </cell>
          <cell r="E3660">
            <v>11.65</v>
          </cell>
          <cell r="F3660">
            <v>831</v>
          </cell>
        </row>
        <row r="3661">
          <cell r="A3661">
            <v>5005260</v>
          </cell>
          <cell r="B3661" t="str">
            <v xml:space="preserve">Bloco autônomo de iluminação de emergência com autonomia mínima de 1 hora, equipado com 2 </v>
          </cell>
          <cell r="C3661" t="str">
            <v>UN</v>
          </cell>
          <cell r="D3661">
            <v>232.23</v>
          </cell>
          <cell r="E3661">
            <v>11.65</v>
          </cell>
          <cell r="F3661">
            <v>243.88</v>
          </cell>
        </row>
        <row r="3662">
          <cell r="A3662">
            <v>5005270</v>
          </cell>
          <cell r="B3662" t="str">
            <v xml:space="preserve">Central de detecção e alarme de incêndio completa, autonomia de 1 hora para 12 laços, 220 </v>
          </cell>
          <cell r="C3662" t="str">
            <v>UN</v>
          </cell>
          <cell r="D3662">
            <v>719.9</v>
          </cell>
          <cell r="E3662">
            <v>11.65</v>
          </cell>
          <cell r="F3662">
            <v>731.55</v>
          </cell>
        </row>
        <row r="3663">
          <cell r="A3663">
            <v>5005280</v>
          </cell>
          <cell r="B3663" t="str">
            <v>Sirene tipo corneta de 12 V</v>
          </cell>
          <cell r="C3663" t="str">
            <v>UN</v>
          </cell>
          <cell r="D3663">
            <v>53.53</v>
          </cell>
          <cell r="E3663">
            <v>10.92</v>
          </cell>
          <cell r="F3663">
            <v>64.45</v>
          </cell>
        </row>
        <row r="3664">
          <cell r="A3664">
            <v>5005312</v>
          </cell>
          <cell r="B3664" t="str">
            <v>Bloco autônomo de iluminação de emergência LED, com autonomia mínima de 3 horas, fluxo lum</v>
          </cell>
          <cell r="C3664" t="str">
            <v>UN</v>
          </cell>
          <cell r="D3664">
            <v>231.69</v>
          </cell>
          <cell r="E3664">
            <v>11.65</v>
          </cell>
          <cell r="F3664">
            <v>243.34</v>
          </cell>
        </row>
        <row r="3665">
          <cell r="A3665">
            <v>5005400</v>
          </cell>
          <cell r="B3665" t="str">
            <v>Sirene eletrônica em caixa metálica de 4 x 4</v>
          </cell>
          <cell r="C3665" t="str">
            <v>UN</v>
          </cell>
          <cell r="D3665">
            <v>117.82</v>
          </cell>
          <cell r="E3665">
            <v>40.03</v>
          </cell>
          <cell r="F3665">
            <v>157.85</v>
          </cell>
        </row>
        <row r="3666">
          <cell r="A3666">
            <v>5005430</v>
          </cell>
          <cell r="B3666" t="str">
            <v>Detector óptico de fumaça com base endereçável</v>
          </cell>
          <cell r="C3666" t="str">
            <v>UN</v>
          </cell>
          <cell r="D3666">
            <v>192.83</v>
          </cell>
          <cell r="E3666">
            <v>36.39</v>
          </cell>
          <cell r="F3666">
            <v>229.22</v>
          </cell>
        </row>
        <row r="3667">
          <cell r="A3667">
            <v>5005440</v>
          </cell>
          <cell r="B3667" t="str">
            <v>Painel repetidor de detecção e alarme de incêndio tipo endereçável</v>
          </cell>
          <cell r="C3667" t="str">
            <v>UN</v>
          </cell>
          <cell r="D3667">
            <v>986.45</v>
          </cell>
          <cell r="E3667">
            <v>10.92</v>
          </cell>
          <cell r="F3667">
            <v>997.37</v>
          </cell>
        </row>
        <row r="3668">
          <cell r="A3668">
            <v>5005450</v>
          </cell>
          <cell r="B3668" t="str">
            <v>Acionador manual quebra-vidro endereçável</v>
          </cell>
          <cell r="C3668" t="str">
            <v>UN</v>
          </cell>
          <cell r="D3668">
            <v>172.01</v>
          </cell>
          <cell r="E3668">
            <v>10.92</v>
          </cell>
          <cell r="F3668">
            <v>182.93</v>
          </cell>
        </row>
        <row r="3669">
          <cell r="A3669">
            <v>5005470</v>
          </cell>
          <cell r="B3669" t="str">
            <v>Módulo isolador, módulo endereçador para audiovisual</v>
          </cell>
          <cell r="C3669" t="str">
            <v>UN</v>
          </cell>
          <cell r="D3669">
            <v>454.46</v>
          </cell>
          <cell r="E3669">
            <v>18.2</v>
          </cell>
          <cell r="F3669">
            <v>472.66</v>
          </cell>
        </row>
        <row r="3670">
          <cell r="A3670">
            <v>5005490</v>
          </cell>
          <cell r="B3670" t="str">
            <v>Sinalizador audiovisual endereçável com LED</v>
          </cell>
          <cell r="C3670" t="str">
            <v>UN</v>
          </cell>
          <cell r="D3670">
            <v>450.61</v>
          </cell>
          <cell r="E3670">
            <v>10.92</v>
          </cell>
          <cell r="F3670">
            <v>461.53</v>
          </cell>
        </row>
        <row r="3671">
          <cell r="A3671">
            <v>5005491</v>
          </cell>
          <cell r="B3671" t="str">
            <v>Sinalizador visual de advertência</v>
          </cell>
          <cell r="C3671" t="str">
            <v>UN</v>
          </cell>
          <cell r="D3671">
            <v>329.24</v>
          </cell>
          <cell r="E3671">
            <v>9.1</v>
          </cell>
          <cell r="F3671">
            <v>338.34</v>
          </cell>
        </row>
        <row r="3672">
          <cell r="A3672">
            <v>5005492</v>
          </cell>
          <cell r="B3672" t="str">
            <v>Sinalizador audiovisual de advertência</v>
          </cell>
          <cell r="C3672" t="str">
            <v>UN</v>
          </cell>
          <cell r="D3672">
            <v>156.75</v>
          </cell>
          <cell r="E3672">
            <v>9.1</v>
          </cell>
          <cell r="F3672">
            <v>165.85</v>
          </cell>
        </row>
        <row r="3673">
          <cell r="A3673">
            <v>5010</v>
          </cell>
          <cell r="B3673" t="str">
            <v>Extintores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</row>
        <row r="3674">
          <cell r="A3674">
            <v>5010030</v>
          </cell>
          <cell r="B3674" t="str">
            <v>Extintor sobre rodas de gás carbônico - capacidade de 10 kg</v>
          </cell>
          <cell r="C3674" t="str">
            <v>UN</v>
          </cell>
          <cell r="D3674">
            <v>1085.92</v>
          </cell>
          <cell r="E3674">
            <v>15.31</v>
          </cell>
          <cell r="F3674">
            <v>1101.23</v>
          </cell>
        </row>
        <row r="3675">
          <cell r="A3675">
            <v>5010050</v>
          </cell>
          <cell r="B3675" t="str">
            <v>Extintor sobre rodas de gás carbônico - capacidade de 25 kg</v>
          </cell>
          <cell r="C3675" t="str">
            <v>UN</v>
          </cell>
          <cell r="D3675">
            <v>4925.55</v>
          </cell>
          <cell r="E3675">
            <v>15.31</v>
          </cell>
          <cell r="F3675">
            <v>4940.8599999999997</v>
          </cell>
        </row>
        <row r="3676">
          <cell r="A3676">
            <v>5010058</v>
          </cell>
          <cell r="B3676" t="str">
            <v>Extintor manual de pó químico seco BC - capacidade de 4 kg</v>
          </cell>
          <cell r="C3676" t="str">
            <v>UN</v>
          </cell>
          <cell r="D3676">
            <v>138</v>
          </cell>
          <cell r="E3676">
            <v>15.31</v>
          </cell>
          <cell r="F3676">
            <v>153.31</v>
          </cell>
        </row>
        <row r="3677">
          <cell r="A3677">
            <v>5010060</v>
          </cell>
          <cell r="B3677" t="str">
            <v>Extintor manual de pó químico seco BC - capacidade de 8 kg</v>
          </cell>
          <cell r="C3677" t="str">
            <v>UN</v>
          </cell>
          <cell r="D3677">
            <v>188</v>
          </cell>
          <cell r="E3677">
            <v>15.31</v>
          </cell>
          <cell r="F3677">
            <v>203.31</v>
          </cell>
        </row>
        <row r="3678">
          <cell r="A3678">
            <v>5010084</v>
          </cell>
          <cell r="B3678" t="str">
            <v>Extintor manual de pó químico seco 20 BC - capacidade de 12 kg</v>
          </cell>
          <cell r="C3678" t="str">
            <v>UN</v>
          </cell>
          <cell r="D3678">
            <v>209.6</v>
          </cell>
          <cell r="E3678">
            <v>15.31</v>
          </cell>
          <cell r="F3678">
            <v>224.91</v>
          </cell>
        </row>
        <row r="3679">
          <cell r="A3679">
            <v>5010096</v>
          </cell>
          <cell r="B3679" t="str">
            <v>Extintor sobre rodas de pó químico seco BC - capacidade de 20 kg</v>
          </cell>
          <cell r="C3679" t="str">
            <v>UN</v>
          </cell>
          <cell r="D3679">
            <v>1119.1400000000001</v>
          </cell>
          <cell r="E3679">
            <v>0</v>
          </cell>
          <cell r="F3679">
            <v>1119.1400000000001</v>
          </cell>
        </row>
        <row r="3680">
          <cell r="A3680">
            <v>5010100</v>
          </cell>
          <cell r="B3680" t="str">
            <v>Extintor manual de água pressurizada - capacidade de 10 litros</v>
          </cell>
          <cell r="C3680" t="str">
            <v>UN</v>
          </cell>
          <cell r="D3680">
            <v>134.08000000000001</v>
          </cell>
          <cell r="E3680">
            <v>15.31</v>
          </cell>
          <cell r="F3680">
            <v>149.38999999999999</v>
          </cell>
        </row>
        <row r="3681">
          <cell r="A3681">
            <v>5010110</v>
          </cell>
          <cell r="B3681" t="str">
            <v>Extintor manual de pó químico seco ABC - capacidade de 4 kg</v>
          </cell>
          <cell r="C3681" t="str">
            <v>UN</v>
          </cell>
          <cell r="D3681">
            <v>175.08</v>
          </cell>
          <cell r="E3681">
            <v>15.31</v>
          </cell>
          <cell r="F3681">
            <v>190.39</v>
          </cell>
        </row>
        <row r="3682">
          <cell r="A3682">
            <v>5010120</v>
          </cell>
          <cell r="B3682" t="str">
            <v>Extintor manual de pó químico seco ABC - capacidade de 6 kg</v>
          </cell>
          <cell r="C3682" t="str">
            <v>UN</v>
          </cell>
          <cell r="D3682">
            <v>189.82</v>
          </cell>
          <cell r="E3682">
            <v>15.31</v>
          </cell>
          <cell r="F3682">
            <v>205.13</v>
          </cell>
        </row>
        <row r="3683">
          <cell r="A3683">
            <v>5010140</v>
          </cell>
          <cell r="B3683" t="str">
            <v>Extintor manual de gás carbônico 5 BC - capacidade de 6 kg</v>
          </cell>
          <cell r="C3683" t="str">
            <v>UN</v>
          </cell>
          <cell r="D3683">
            <v>452.02</v>
          </cell>
          <cell r="E3683">
            <v>15.31</v>
          </cell>
          <cell r="F3683">
            <v>467.33</v>
          </cell>
        </row>
        <row r="3684">
          <cell r="A3684">
            <v>5010210</v>
          </cell>
          <cell r="B3684" t="str">
            <v>Suporte para extintor de piso em fibra de vidro</v>
          </cell>
          <cell r="C3684" t="str">
            <v>UN</v>
          </cell>
          <cell r="D3684">
            <v>181.24</v>
          </cell>
          <cell r="E3684">
            <v>1.45</v>
          </cell>
          <cell r="F3684">
            <v>182.69</v>
          </cell>
        </row>
        <row r="3685">
          <cell r="A3685">
            <v>5010220</v>
          </cell>
          <cell r="B3685" t="str">
            <v>Suporte para extintor de piso em aço inoxidável</v>
          </cell>
          <cell r="C3685" t="str">
            <v>UN</v>
          </cell>
          <cell r="D3685">
            <v>267.38</v>
          </cell>
          <cell r="E3685">
            <v>1.45</v>
          </cell>
          <cell r="F3685">
            <v>268.83</v>
          </cell>
        </row>
        <row r="3686">
          <cell r="A3686">
            <v>5020</v>
          </cell>
          <cell r="B3686" t="str">
            <v>Reparos, conservacoes e complementos - GRUPO 50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</row>
        <row r="3687">
          <cell r="A3687">
            <v>5020110</v>
          </cell>
          <cell r="B3687" t="str">
            <v>Recarga de extintor de água pressurizada</v>
          </cell>
          <cell r="C3687" t="str">
            <v>L</v>
          </cell>
          <cell r="D3687">
            <v>3.38</v>
          </cell>
          <cell r="E3687">
            <v>0</v>
          </cell>
          <cell r="F3687">
            <v>3.38</v>
          </cell>
        </row>
        <row r="3688">
          <cell r="A3688">
            <v>5020120</v>
          </cell>
          <cell r="B3688" t="str">
            <v>Recarga de extintor de gás carbônico</v>
          </cell>
          <cell r="C3688" t="str">
            <v>KG</v>
          </cell>
          <cell r="D3688">
            <v>12.31</v>
          </cell>
          <cell r="E3688">
            <v>0</v>
          </cell>
          <cell r="F3688">
            <v>12.31</v>
          </cell>
        </row>
        <row r="3689">
          <cell r="A3689">
            <v>5020130</v>
          </cell>
          <cell r="B3689" t="str">
            <v>Recarga de extintor de pó químico seco</v>
          </cell>
          <cell r="C3689" t="str">
            <v>KG</v>
          </cell>
          <cell r="D3689">
            <v>10.220000000000001</v>
          </cell>
          <cell r="E3689">
            <v>0</v>
          </cell>
          <cell r="F3689">
            <v>10.220000000000001</v>
          </cell>
        </row>
        <row r="3690">
          <cell r="A3690">
            <v>5020160</v>
          </cell>
          <cell r="B3690" t="str">
            <v>Pintura de extintor de gás carbônico, pó químico seco, ou água pressurizada, com capacidad</v>
          </cell>
          <cell r="C3690" t="str">
            <v>UN</v>
          </cell>
          <cell r="D3690">
            <v>40.090000000000003</v>
          </cell>
          <cell r="E3690">
            <v>0</v>
          </cell>
          <cell r="F3690">
            <v>40.090000000000003</v>
          </cell>
        </row>
        <row r="3691">
          <cell r="A3691">
            <v>5020170</v>
          </cell>
          <cell r="B3691" t="str">
            <v>Pintura de extintor de gás carbônico, pó químico seco, ou água pressurizada, com capacidad</v>
          </cell>
          <cell r="C3691" t="str">
            <v>UN</v>
          </cell>
          <cell r="D3691">
            <v>19.28</v>
          </cell>
          <cell r="E3691">
            <v>0</v>
          </cell>
          <cell r="F3691">
            <v>19.28</v>
          </cell>
        </row>
        <row r="3692">
          <cell r="A3692">
            <v>5020200</v>
          </cell>
          <cell r="B3692" t="str">
            <v>Recolocação de bico de sprinkler</v>
          </cell>
          <cell r="C3692" t="str">
            <v>UN</v>
          </cell>
          <cell r="D3692">
            <v>0.06</v>
          </cell>
          <cell r="E3692">
            <v>12.73</v>
          </cell>
          <cell r="F3692">
            <v>12.79</v>
          </cell>
        </row>
        <row r="3693">
          <cell r="A3693" t="str">
            <v>54</v>
          </cell>
          <cell r="B3693" t="str">
            <v>PAVIMENTACAO E PASSEIO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</row>
        <row r="3694">
          <cell r="A3694">
            <v>5401</v>
          </cell>
          <cell r="B3694" t="str">
            <v>Pavimentacao preparo de base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</row>
        <row r="3695">
          <cell r="A3695">
            <v>5401010</v>
          </cell>
          <cell r="B3695" t="str">
            <v>Regularização e compactação mecanizada de superfície, sem controle do proctor normal</v>
          </cell>
          <cell r="C3695" t="str">
            <v>M2</v>
          </cell>
          <cell r="D3695">
            <v>2.74</v>
          </cell>
          <cell r="E3695">
            <v>0.12</v>
          </cell>
          <cell r="F3695">
            <v>2.86</v>
          </cell>
        </row>
        <row r="3696">
          <cell r="A3696">
            <v>5401030</v>
          </cell>
          <cell r="B3696" t="str">
            <v>Abertura e preparo de caixa até 40 cm, compactação do subleito mínimo de 95% do PN e trans</v>
          </cell>
          <cell r="C3696" t="str">
            <v>M2</v>
          </cell>
          <cell r="D3696">
            <v>20.79</v>
          </cell>
          <cell r="E3696">
            <v>0.23</v>
          </cell>
          <cell r="F3696">
            <v>21.02</v>
          </cell>
        </row>
        <row r="3697">
          <cell r="A3697">
            <v>5401050</v>
          </cell>
          <cell r="B3697" t="str">
            <v>Compactação do subleito mínimo de 95% do PN</v>
          </cell>
          <cell r="C3697" t="str">
            <v>M3</v>
          </cell>
          <cell r="D3697">
            <v>18.71</v>
          </cell>
          <cell r="E3697">
            <v>0.46</v>
          </cell>
          <cell r="F3697">
            <v>19.170000000000002</v>
          </cell>
        </row>
        <row r="3698">
          <cell r="A3698">
            <v>5401200</v>
          </cell>
          <cell r="B3698" t="str">
            <v>Base de macadame hidráulico</v>
          </cell>
          <cell r="C3698" t="str">
            <v>M3</v>
          </cell>
          <cell r="D3698">
            <v>213.46</v>
          </cell>
          <cell r="E3698">
            <v>21.78</v>
          </cell>
          <cell r="F3698">
            <v>235.24</v>
          </cell>
        </row>
        <row r="3699">
          <cell r="A3699">
            <v>5401210</v>
          </cell>
          <cell r="B3699" t="str">
            <v>Base de brita graduada</v>
          </cell>
          <cell r="C3699" t="str">
            <v>M3</v>
          </cell>
          <cell r="D3699">
            <v>144.35</v>
          </cell>
          <cell r="E3699">
            <v>14.52</v>
          </cell>
          <cell r="F3699">
            <v>158.87</v>
          </cell>
        </row>
        <row r="3700">
          <cell r="A3700">
            <v>5401220</v>
          </cell>
          <cell r="B3700" t="str">
            <v>Base de bica corrida</v>
          </cell>
          <cell r="C3700" t="str">
            <v>M3</v>
          </cell>
          <cell r="D3700">
            <v>140.46</v>
          </cell>
          <cell r="E3700">
            <v>2.2400000000000002</v>
          </cell>
          <cell r="F3700">
            <v>142.69999999999999</v>
          </cell>
        </row>
        <row r="3701">
          <cell r="A3701">
            <v>5401230</v>
          </cell>
          <cell r="B3701" t="str">
            <v>Base de macadame betuminoso</v>
          </cell>
          <cell r="C3701" t="str">
            <v>M3</v>
          </cell>
          <cell r="D3701">
            <v>820.16</v>
          </cell>
          <cell r="E3701">
            <v>10.89</v>
          </cell>
          <cell r="F3701">
            <v>831.05</v>
          </cell>
        </row>
        <row r="3702">
          <cell r="A3702">
            <v>5401300</v>
          </cell>
          <cell r="B3702" t="str">
            <v>Pavimento de concreto rolado (concreto pobre) para base de pavimento rígido</v>
          </cell>
          <cell r="C3702" t="str">
            <v>M3</v>
          </cell>
          <cell r="D3702">
            <v>224.53</v>
          </cell>
          <cell r="E3702">
            <v>0</v>
          </cell>
          <cell r="F3702">
            <v>224.53</v>
          </cell>
        </row>
        <row r="3703">
          <cell r="A3703">
            <v>5401400</v>
          </cell>
          <cell r="B3703" t="str">
            <v>Abertura de caixa até 25 cm, inclui escavação, compactação, transporte e preparo do sub-le</v>
          </cell>
          <cell r="C3703" t="str">
            <v>M2</v>
          </cell>
          <cell r="D3703">
            <v>17.11</v>
          </cell>
          <cell r="E3703">
            <v>0.33</v>
          </cell>
          <cell r="F3703">
            <v>17.440000000000001</v>
          </cell>
        </row>
        <row r="3704">
          <cell r="A3704">
            <v>5401410</v>
          </cell>
          <cell r="B3704" t="str">
            <v>Varrição de pavimento para recapeamento</v>
          </cell>
          <cell r="C3704" t="str">
            <v>M2</v>
          </cell>
          <cell r="D3704">
            <v>0</v>
          </cell>
          <cell r="E3704">
            <v>0.57999999999999996</v>
          </cell>
          <cell r="F3704">
            <v>0.57999999999999996</v>
          </cell>
        </row>
        <row r="3705">
          <cell r="A3705">
            <v>5402</v>
          </cell>
          <cell r="B3705" t="str">
            <v>Pavimentacao com pedrisco e revestimento primario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</row>
        <row r="3706">
          <cell r="A3706">
            <v>5402030</v>
          </cell>
          <cell r="B3706" t="str">
            <v>Revestimento primário com pedra britada, compactação mínima de 95% do PN</v>
          </cell>
          <cell r="C3706" t="str">
            <v>M3</v>
          </cell>
          <cell r="D3706">
            <v>83.96</v>
          </cell>
          <cell r="E3706">
            <v>9.2899999999999991</v>
          </cell>
          <cell r="F3706">
            <v>93.25</v>
          </cell>
        </row>
        <row r="3707">
          <cell r="A3707">
            <v>5403</v>
          </cell>
          <cell r="B3707" t="str">
            <v>Pavimentacao flexivel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</row>
        <row r="3708">
          <cell r="A3708">
            <v>5403200</v>
          </cell>
          <cell r="B3708" t="str">
            <v>Concreto asfáltico usinado a quente - Binder</v>
          </cell>
          <cell r="C3708" t="str">
            <v>M3</v>
          </cell>
          <cell r="D3708">
            <v>1164.6099999999999</v>
          </cell>
          <cell r="E3708">
            <v>12.1</v>
          </cell>
          <cell r="F3708">
            <v>1176.71</v>
          </cell>
        </row>
        <row r="3709">
          <cell r="A3709">
            <v>5403210</v>
          </cell>
          <cell r="B3709" t="str">
            <v>Camada de rolamento em concreto betuminoso usinado quente - CBUQ</v>
          </cell>
          <cell r="C3709" t="str">
            <v>M3</v>
          </cell>
          <cell r="D3709">
            <v>1387.04</v>
          </cell>
          <cell r="E3709">
            <v>12.1</v>
          </cell>
          <cell r="F3709">
            <v>1399.14</v>
          </cell>
        </row>
        <row r="3710">
          <cell r="A3710">
            <v>5403221</v>
          </cell>
          <cell r="B3710" t="str">
            <v>Restauração de pavimento asfáltico com concreto betuminoso usinado quente - CBUQ</v>
          </cell>
          <cell r="C3710" t="str">
            <v>M3</v>
          </cell>
          <cell r="D3710">
            <v>1278.95</v>
          </cell>
          <cell r="E3710">
            <v>12.1</v>
          </cell>
          <cell r="F3710">
            <v>1291.05</v>
          </cell>
        </row>
        <row r="3711">
          <cell r="A3711">
            <v>5403230</v>
          </cell>
          <cell r="B3711" t="str">
            <v>Imprimação betuminosa ligante</v>
          </cell>
          <cell r="C3711" t="str">
            <v>M2</v>
          </cell>
          <cell r="D3711">
            <v>6.33</v>
          </cell>
          <cell r="E3711">
            <v>7.0000000000000007E-2</v>
          </cell>
          <cell r="F3711">
            <v>6.4</v>
          </cell>
        </row>
        <row r="3712">
          <cell r="A3712">
            <v>5403240</v>
          </cell>
          <cell r="B3712" t="str">
            <v>Imprimação betuminosa impermeabilizante</v>
          </cell>
          <cell r="C3712" t="str">
            <v>M2</v>
          </cell>
          <cell r="D3712">
            <v>13.38</v>
          </cell>
          <cell r="E3712">
            <v>0.09</v>
          </cell>
          <cell r="F3712">
            <v>13.47</v>
          </cell>
        </row>
        <row r="3713">
          <cell r="A3713">
            <v>5403250</v>
          </cell>
          <cell r="B3713" t="str">
            <v>Revestimento de pré-misturado a quente</v>
          </cell>
          <cell r="C3713" t="str">
            <v>M3</v>
          </cell>
          <cell r="D3713">
            <v>980.35</v>
          </cell>
          <cell r="E3713">
            <v>12.1</v>
          </cell>
          <cell r="F3713">
            <v>992.45</v>
          </cell>
        </row>
        <row r="3714">
          <cell r="A3714">
            <v>5403260</v>
          </cell>
          <cell r="B3714" t="str">
            <v>Revestimento de pré-misturado a frio</v>
          </cell>
          <cell r="C3714" t="str">
            <v>M3</v>
          </cell>
          <cell r="D3714">
            <v>971.37</v>
          </cell>
          <cell r="E3714">
            <v>29.04</v>
          </cell>
          <cell r="F3714">
            <v>1000.41</v>
          </cell>
        </row>
        <row r="3715">
          <cell r="A3715">
            <v>5404</v>
          </cell>
          <cell r="B3715" t="str">
            <v>Pavimentacao em paralelepipedos e blocos de concreto</v>
          </cell>
          <cell r="C3715">
            <v>0</v>
          </cell>
          <cell r="D3715">
            <v>0</v>
          </cell>
          <cell r="E3715">
            <v>0</v>
          </cell>
          <cell r="F3715">
            <v>0</v>
          </cell>
        </row>
        <row r="3716">
          <cell r="A3716">
            <v>5404030</v>
          </cell>
          <cell r="B3716" t="str">
            <v>Pavimentação em paralelepípedo, sem rejunte</v>
          </cell>
          <cell r="C3716" t="str">
            <v>M2</v>
          </cell>
          <cell r="D3716">
            <v>186.78</v>
          </cell>
          <cell r="E3716">
            <v>18.55</v>
          </cell>
          <cell r="F3716">
            <v>205.33</v>
          </cell>
        </row>
        <row r="3717">
          <cell r="A3717">
            <v>5404040</v>
          </cell>
          <cell r="B3717" t="str">
            <v>Rejuntamento de paralelepípedo com areia</v>
          </cell>
          <cell r="C3717" t="str">
            <v>M2</v>
          </cell>
          <cell r="D3717">
            <v>15.22</v>
          </cell>
          <cell r="E3717">
            <v>1.45</v>
          </cell>
          <cell r="F3717">
            <v>16.670000000000002</v>
          </cell>
        </row>
        <row r="3718">
          <cell r="A3718">
            <v>5404050</v>
          </cell>
          <cell r="B3718" t="str">
            <v>Rejuntamento de paralelepípedo com argamassa de cimento e areia 1:3</v>
          </cell>
          <cell r="C3718" t="str">
            <v>M2</v>
          </cell>
          <cell r="D3718">
            <v>8.85</v>
          </cell>
          <cell r="E3718">
            <v>4.5</v>
          </cell>
          <cell r="F3718">
            <v>13.35</v>
          </cell>
        </row>
        <row r="3719">
          <cell r="A3719">
            <v>5404060</v>
          </cell>
          <cell r="B3719" t="str">
            <v>Rejuntamento de paralelepípedo com asfalto e pedrisco</v>
          </cell>
          <cell r="C3719" t="str">
            <v>M2</v>
          </cell>
          <cell r="D3719">
            <v>44.51</v>
          </cell>
          <cell r="E3719">
            <v>3.63</v>
          </cell>
          <cell r="F3719">
            <v>48.14</v>
          </cell>
        </row>
        <row r="3720">
          <cell r="A3720">
            <v>5404340</v>
          </cell>
          <cell r="B3720" t="str">
            <v>Pavimentação em lajota de concreto 35 MPa, espessura 6 cm, cor natural, tipos: raquete, re</v>
          </cell>
          <cell r="C3720" t="str">
            <v>M2</v>
          </cell>
          <cell r="D3720">
            <v>56.47</v>
          </cell>
          <cell r="E3720">
            <v>14</v>
          </cell>
          <cell r="F3720">
            <v>70.47</v>
          </cell>
        </row>
        <row r="3721">
          <cell r="A3721">
            <v>5404342</v>
          </cell>
          <cell r="B3721" t="str">
            <v>Pavimentação em lajota de concreto 35 MPa, espessura 6 cm, colorido, tipos: raquete, retan</v>
          </cell>
          <cell r="C3721" t="str">
            <v>M2</v>
          </cell>
          <cell r="D3721">
            <v>53.73</v>
          </cell>
          <cell r="E3721">
            <v>14</v>
          </cell>
          <cell r="F3721">
            <v>67.73</v>
          </cell>
        </row>
        <row r="3722">
          <cell r="A3722">
            <v>5404350</v>
          </cell>
          <cell r="B3722" t="str">
            <v>Pavimentação em lajota de concreto 35 MPa, espessura 8 cm, tipos: raquete, retangular, sex</v>
          </cell>
          <cell r="C3722" t="str">
            <v>M2</v>
          </cell>
          <cell r="D3722">
            <v>67.349999999999994</v>
          </cell>
          <cell r="E3722">
            <v>18.68</v>
          </cell>
          <cell r="F3722">
            <v>86.03</v>
          </cell>
        </row>
        <row r="3723">
          <cell r="A3723">
            <v>5404360</v>
          </cell>
          <cell r="B3723" t="str">
            <v>Bloco diagonal em concreto tipo piso drenante para plantio de grama - 50 x 50 x 10 cm</v>
          </cell>
          <cell r="C3723" t="str">
            <v>M2</v>
          </cell>
          <cell r="D3723">
            <v>75.36</v>
          </cell>
          <cell r="E3723">
            <v>6.86</v>
          </cell>
          <cell r="F3723">
            <v>82.22</v>
          </cell>
        </row>
        <row r="3724">
          <cell r="A3724">
            <v>5404392</v>
          </cell>
          <cell r="B3724" t="str">
            <v>Piso em placa de concreto permeável drenante, cor natural, com resina protetora</v>
          </cell>
          <cell r="C3724" t="str">
            <v>M2</v>
          </cell>
          <cell r="D3724">
            <v>97.32</v>
          </cell>
          <cell r="E3724">
            <v>14.52</v>
          </cell>
          <cell r="F3724">
            <v>111.84</v>
          </cell>
        </row>
        <row r="3725">
          <cell r="A3725">
            <v>5406</v>
          </cell>
          <cell r="B3725" t="str">
            <v>Guias e sarjetas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</row>
        <row r="3726">
          <cell r="A3726">
            <v>5406020</v>
          </cell>
          <cell r="B3726" t="str">
            <v>Guia pré-moldada curva tipo PMSP 100 - fck 25 MPa</v>
          </cell>
          <cell r="C3726" t="str">
            <v>M</v>
          </cell>
          <cell r="D3726">
            <v>41.12</v>
          </cell>
          <cell r="E3726">
            <v>8.76</v>
          </cell>
          <cell r="F3726">
            <v>49.88</v>
          </cell>
        </row>
        <row r="3727">
          <cell r="A3727">
            <v>5406040</v>
          </cell>
          <cell r="B3727" t="str">
            <v>Guia pré-moldada reta tipo PMSP 100 - fck 25 MPa</v>
          </cell>
          <cell r="C3727" t="str">
            <v>M</v>
          </cell>
          <cell r="D3727">
            <v>36.049999999999997</v>
          </cell>
          <cell r="E3727">
            <v>8.76</v>
          </cell>
          <cell r="F3727">
            <v>44.81</v>
          </cell>
        </row>
        <row r="3728">
          <cell r="A3728">
            <v>5406100</v>
          </cell>
          <cell r="B3728" t="str">
            <v>Base em concreto com fck de 20 MPa, para guias, sarjetas ou sarjetões</v>
          </cell>
          <cell r="C3728" t="str">
            <v>M3</v>
          </cell>
          <cell r="D3728">
            <v>389.58</v>
          </cell>
          <cell r="E3728">
            <v>31.53</v>
          </cell>
          <cell r="F3728">
            <v>421.11</v>
          </cell>
        </row>
        <row r="3729">
          <cell r="A3729">
            <v>5406110</v>
          </cell>
          <cell r="B3729" t="str">
            <v>Base em concreto com fck de 25 MPa, para guias, sarjetas ou sarjetões</v>
          </cell>
          <cell r="C3729" t="str">
            <v>M3</v>
          </cell>
          <cell r="D3729">
            <v>402.98</v>
          </cell>
          <cell r="E3729">
            <v>31.53</v>
          </cell>
          <cell r="F3729">
            <v>434.51</v>
          </cell>
        </row>
        <row r="3730">
          <cell r="A3730">
            <v>5406150</v>
          </cell>
          <cell r="B3730" t="str">
            <v>Execução de perfil extrusado no local</v>
          </cell>
          <cell r="C3730" t="str">
            <v>M3</v>
          </cell>
          <cell r="D3730">
            <v>1084.98</v>
          </cell>
          <cell r="E3730">
            <v>0</v>
          </cell>
          <cell r="F3730">
            <v>1084.98</v>
          </cell>
        </row>
        <row r="3731">
          <cell r="A3731">
            <v>5406160</v>
          </cell>
          <cell r="B3731" t="str">
            <v>Sarjeta ou sarjetão moldado no local, tipo PMSP em concreto com fck 20 MPa</v>
          </cell>
          <cell r="C3731" t="str">
            <v>M3</v>
          </cell>
          <cell r="D3731">
            <v>534.52</v>
          </cell>
          <cell r="E3731">
            <v>64.319999999999993</v>
          </cell>
          <cell r="F3731">
            <v>598.84</v>
          </cell>
        </row>
        <row r="3732">
          <cell r="A3732">
            <v>5406170</v>
          </cell>
          <cell r="B3732" t="str">
            <v>Sarjeta ou sarjetão moldado no local, tipo PMSP em concreto com fck 25 MPa</v>
          </cell>
          <cell r="C3732" t="str">
            <v>M3</v>
          </cell>
          <cell r="D3732">
            <v>547.91999999999996</v>
          </cell>
          <cell r="E3732">
            <v>64.319999999999993</v>
          </cell>
          <cell r="F3732">
            <v>612.24</v>
          </cell>
        </row>
        <row r="3733">
          <cell r="A3733">
            <v>5407</v>
          </cell>
          <cell r="B3733" t="str">
            <v>Calcadas e passeios.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</row>
        <row r="3734">
          <cell r="A3734">
            <v>5407040</v>
          </cell>
          <cell r="B3734" t="str">
            <v>Passeio em mosaico português</v>
          </cell>
          <cell r="C3734" t="str">
            <v>M2</v>
          </cell>
          <cell r="D3734">
            <v>192.58</v>
          </cell>
          <cell r="E3734">
            <v>0</v>
          </cell>
          <cell r="F3734">
            <v>192.58</v>
          </cell>
        </row>
        <row r="3735">
          <cell r="A3735">
            <v>5407110</v>
          </cell>
          <cell r="B3735" t="str">
            <v>Piso em ladrilho hidráulico preto, branco e cinza 20 x 20 cm, assentado com argamassa cola</v>
          </cell>
          <cell r="C3735" t="str">
            <v>M2</v>
          </cell>
          <cell r="D3735">
            <v>74.069999999999993</v>
          </cell>
          <cell r="E3735">
            <v>8.19</v>
          </cell>
          <cell r="F3735">
            <v>82.26</v>
          </cell>
        </row>
        <row r="3736">
          <cell r="A3736">
            <v>5407130</v>
          </cell>
          <cell r="B3736" t="str">
            <v>Piso em ladrilho hidráulico várias cores 20 x 20 cm, assentado com argamassa colante indus</v>
          </cell>
          <cell r="C3736" t="str">
            <v>M2</v>
          </cell>
          <cell r="D3736">
            <v>74.099999999999994</v>
          </cell>
          <cell r="E3736">
            <v>8.19</v>
          </cell>
          <cell r="F3736">
            <v>82.29</v>
          </cell>
        </row>
        <row r="3737">
          <cell r="A3737">
            <v>5407210</v>
          </cell>
          <cell r="B3737" t="str">
            <v>Rejuntamento de piso em ladrilho hidráulico (20 x 20 x 1,8 cm) com argamassa industrializa</v>
          </cell>
          <cell r="C3737" t="str">
            <v>M2</v>
          </cell>
          <cell r="D3737">
            <v>3.35</v>
          </cell>
          <cell r="E3737">
            <v>7.31</v>
          </cell>
          <cell r="F3737">
            <v>10.66</v>
          </cell>
        </row>
        <row r="3738">
          <cell r="A3738">
            <v>5407240</v>
          </cell>
          <cell r="B3738" t="str">
            <v>Rejuntamento de piso em ladrilho hidráulico (30 x 30 x 2,5 cm), com cimento branco, juntas</v>
          </cell>
          <cell r="C3738" t="str">
            <v>M2</v>
          </cell>
          <cell r="D3738">
            <v>1.42</v>
          </cell>
          <cell r="E3738">
            <v>7.31</v>
          </cell>
          <cell r="F3738">
            <v>8.73</v>
          </cell>
        </row>
        <row r="3739">
          <cell r="A3739">
            <v>5407260</v>
          </cell>
          <cell r="B3739" t="str">
            <v xml:space="preserve">Piso em ladrilho hidráulico tipo rampa várias cores 30 x 30 cm, antiderrapante, assentado </v>
          </cell>
          <cell r="C3739" t="str">
            <v>M2</v>
          </cell>
          <cell r="D3739">
            <v>83.78</v>
          </cell>
          <cell r="E3739">
            <v>20.74</v>
          </cell>
          <cell r="F3739">
            <v>104.52</v>
          </cell>
        </row>
        <row r="3740">
          <cell r="A3740">
            <v>5420</v>
          </cell>
          <cell r="B3740" t="str">
            <v>Reparos, conservacoes e complementos - GRUPO 54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</row>
        <row r="3741">
          <cell r="A3741">
            <v>5420040</v>
          </cell>
          <cell r="B3741" t="str">
            <v>Bate-roda em concreto pré-moldado</v>
          </cell>
          <cell r="C3741" t="str">
            <v>M</v>
          </cell>
          <cell r="D3741">
            <v>51.49</v>
          </cell>
          <cell r="E3741">
            <v>10.01</v>
          </cell>
          <cell r="F3741">
            <v>61.5</v>
          </cell>
        </row>
        <row r="3742">
          <cell r="A3742">
            <v>5420100</v>
          </cell>
          <cell r="B3742" t="str">
            <v>Reassentamento de guia pré-moldada reta e/ou curva</v>
          </cell>
          <cell r="C3742" t="str">
            <v>M</v>
          </cell>
          <cell r="D3742">
            <v>7.93</v>
          </cell>
          <cell r="E3742">
            <v>8.76</v>
          </cell>
          <cell r="F3742">
            <v>16.690000000000001</v>
          </cell>
        </row>
        <row r="3743">
          <cell r="A3743">
            <v>5420110</v>
          </cell>
          <cell r="B3743" t="str">
            <v>Reassentamento de paralelepípedos, sem rejunte</v>
          </cell>
          <cell r="C3743" t="str">
            <v>M2</v>
          </cell>
          <cell r="D3743">
            <v>11.22</v>
          </cell>
          <cell r="E3743">
            <v>18.55</v>
          </cell>
          <cell r="F3743">
            <v>29.77</v>
          </cell>
        </row>
        <row r="3744">
          <cell r="A3744">
            <v>5420120</v>
          </cell>
          <cell r="B3744" t="str">
            <v>Reassentamento de pavimentação em lajota de concreto, espessura 6 cm, com rejunte em areia</v>
          </cell>
          <cell r="C3744" t="str">
            <v>M2</v>
          </cell>
          <cell r="D3744">
            <v>7.21</v>
          </cell>
          <cell r="E3744">
            <v>11.45</v>
          </cell>
          <cell r="F3744">
            <v>18.66</v>
          </cell>
        </row>
        <row r="3745">
          <cell r="A3745">
            <v>5420130</v>
          </cell>
          <cell r="B3745" t="str">
            <v>Reassentamento de pavimentação em lajota de concreto, espessura 8 cm, com rejunte em areia</v>
          </cell>
          <cell r="C3745" t="str">
            <v>M2</v>
          </cell>
          <cell r="D3745">
            <v>7.3</v>
          </cell>
          <cell r="E3745">
            <v>13.27</v>
          </cell>
          <cell r="F3745">
            <v>20.57</v>
          </cell>
        </row>
        <row r="3746">
          <cell r="A3746">
            <v>5420140</v>
          </cell>
          <cell r="B3746" t="str">
            <v>Reassentamento de pavimentação em lajota de concreto, espessura 10 cm, com rejunte em arei</v>
          </cell>
          <cell r="C3746" t="str">
            <v>M2</v>
          </cell>
          <cell r="D3746">
            <v>7.44</v>
          </cell>
          <cell r="E3746">
            <v>15.94</v>
          </cell>
          <cell r="F3746">
            <v>23.38</v>
          </cell>
        </row>
        <row r="3747">
          <cell r="A3747" t="str">
            <v>55</v>
          </cell>
          <cell r="B3747" t="str">
            <v>LIMPEZA E ARREMATE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</row>
        <row r="3748">
          <cell r="A3748">
            <v>5501</v>
          </cell>
          <cell r="B3748" t="str">
            <v>Limpeza de obra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</row>
        <row r="3749">
          <cell r="A3749">
            <v>5501020</v>
          </cell>
          <cell r="B3749" t="str">
            <v>Limpeza final da obra</v>
          </cell>
          <cell r="C3749" t="str">
            <v>M2</v>
          </cell>
          <cell r="D3749">
            <v>0</v>
          </cell>
          <cell r="E3749">
            <v>10.16</v>
          </cell>
          <cell r="F3749">
            <v>10.16</v>
          </cell>
        </row>
        <row r="3750">
          <cell r="A3750">
            <v>5501030</v>
          </cell>
          <cell r="B3750" t="str">
            <v>Limpeza complementar com hidrojateamento</v>
          </cell>
          <cell r="C3750" t="str">
            <v>M2</v>
          </cell>
          <cell r="D3750">
            <v>2.2400000000000002</v>
          </cell>
          <cell r="E3750">
            <v>4.3</v>
          </cell>
          <cell r="F3750">
            <v>6.54</v>
          </cell>
        </row>
        <row r="3751">
          <cell r="A3751">
            <v>5501070</v>
          </cell>
          <cell r="B3751" t="str">
            <v>Limpeza complementar e especial de piso com produtos químicos</v>
          </cell>
          <cell r="C3751" t="str">
            <v>M2</v>
          </cell>
          <cell r="D3751">
            <v>1.45</v>
          </cell>
          <cell r="E3751">
            <v>2.9</v>
          </cell>
          <cell r="F3751">
            <v>4.3499999999999996</v>
          </cell>
        </row>
        <row r="3752">
          <cell r="A3752">
            <v>5501080</v>
          </cell>
          <cell r="B3752" t="str">
            <v>Limpeza complementar e especial de peças e aparelhos sanitários</v>
          </cell>
          <cell r="C3752" t="str">
            <v>UN</v>
          </cell>
          <cell r="D3752">
            <v>0</v>
          </cell>
          <cell r="E3752">
            <v>11.62</v>
          </cell>
          <cell r="F3752">
            <v>11.62</v>
          </cell>
        </row>
        <row r="3753">
          <cell r="A3753">
            <v>5501100</v>
          </cell>
          <cell r="B3753" t="str">
            <v>Limpeza complementar e especial de vidros</v>
          </cell>
          <cell r="C3753" t="str">
            <v>M2</v>
          </cell>
          <cell r="D3753">
            <v>0</v>
          </cell>
          <cell r="E3753">
            <v>10.89</v>
          </cell>
          <cell r="F3753">
            <v>10.89</v>
          </cell>
        </row>
        <row r="3754">
          <cell r="A3754">
            <v>5501130</v>
          </cell>
          <cell r="B3754" t="str">
            <v>Limpeza e lavagem de superfície revestida com material cerâmico ou pastilhas por hidrojate</v>
          </cell>
          <cell r="C3754" t="str">
            <v>M2</v>
          </cell>
          <cell r="D3754">
            <v>5.8</v>
          </cell>
          <cell r="E3754">
            <v>4.3</v>
          </cell>
          <cell r="F3754">
            <v>10.1</v>
          </cell>
        </row>
        <row r="3755">
          <cell r="A3755">
            <v>5501140</v>
          </cell>
          <cell r="B3755" t="str">
            <v>Limpeza de superfície com hidrojateamento</v>
          </cell>
          <cell r="C3755" t="str">
            <v>M2</v>
          </cell>
          <cell r="D3755">
            <v>6.64</v>
          </cell>
          <cell r="E3755">
            <v>0</v>
          </cell>
          <cell r="F3755">
            <v>6.64</v>
          </cell>
        </row>
        <row r="3756">
          <cell r="A3756">
            <v>5502</v>
          </cell>
          <cell r="B3756" t="str">
            <v>Limpeza e desinfeccao sanitaria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</row>
        <row r="3757">
          <cell r="A3757">
            <v>5502010</v>
          </cell>
          <cell r="B3757" t="str">
            <v>Limpeza de caixa de inspeção</v>
          </cell>
          <cell r="C3757" t="str">
            <v>UN</v>
          </cell>
          <cell r="D3757">
            <v>0</v>
          </cell>
          <cell r="E3757">
            <v>4.3600000000000003</v>
          </cell>
          <cell r="F3757">
            <v>4.3600000000000003</v>
          </cell>
        </row>
        <row r="3758">
          <cell r="A3758">
            <v>5502012</v>
          </cell>
          <cell r="B3758" t="str">
            <v>Limpeza de caixa de passagem, poço de visita ou bueiro</v>
          </cell>
          <cell r="C3758" t="str">
            <v>UN</v>
          </cell>
          <cell r="D3758">
            <v>17.940000000000001</v>
          </cell>
          <cell r="E3758">
            <v>14.52</v>
          </cell>
          <cell r="F3758">
            <v>32.46</v>
          </cell>
        </row>
        <row r="3759">
          <cell r="A3759">
            <v>5502020</v>
          </cell>
          <cell r="B3759" t="str">
            <v>Limpeza de fossa</v>
          </cell>
          <cell r="C3759" t="str">
            <v>M3</v>
          </cell>
          <cell r="D3759">
            <v>144.61000000000001</v>
          </cell>
          <cell r="E3759">
            <v>0</v>
          </cell>
          <cell r="F3759">
            <v>144.61000000000001</v>
          </cell>
        </row>
        <row r="3760">
          <cell r="A3760">
            <v>5502040</v>
          </cell>
          <cell r="B3760" t="str">
            <v>Limpeza e desobstrução de boca de lobo</v>
          </cell>
          <cell r="C3760" t="str">
            <v>UN</v>
          </cell>
          <cell r="D3760">
            <v>0</v>
          </cell>
          <cell r="E3760">
            <v>16.079999999999998</v>
          </cell>
          <cell r="F3760">
            <v>16.079999999999998</v>
          </cell>
        </row>
        <row r="3761">
          <cell r="A3761">
            <v>5502050</v>
          </cell>
          <cell r="B3761" t="str">
            <v>Limpeza e desobstrução de canaletas ou tubulações de águas pluviais</v>
          </cell>
          <cell r="C3761" t="str">
            <v>M</v>
          </cell>
          <cell r="D3761">
            <v>0</v>
          </cell>
          <cell r="E3761">
            <v>8.0399999999999991</v>
          </cell>
          <cell r="F3761">
            <v>8.0399999999999991</v>
          </cell>
        </row>
        <row r="3762">
          <cell r="A3762">
            <v>5502060</v>
          </cell>
          <cell r="B3762" t="str">
            <v>Limpeza e desentupimento manual de tubulação de esgoto predial</v>
          </cell>
          <cell r="C3762" t="str">
            <v>M</v>
          </cell>
          <cell r="D3762">
            <v>0</v>
          </cell>
          <cell r="E3762">
            <v>8.73</v>
          </cell>
          <cell r="F3762">
            <v>8.73</v>
          </cell>
        </row>
        <row r="3763">
          <cell r="A3763">
            <v>5510</v>
          </cell>
          <cell r="B3763" t="str">
            <v>Remocao de entulho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</row>
        <row r="3764">
          <cell r="A3764">
            <v>5510030</v>
          </cell>
          <cell r="B3764" t="str">
            <v>Locação de duto coletor de entulho</v>
          </cell>
          <cell r="C3764" t="str">
            <v>MXMES</v>
          </cell>
          <cell r="D3764">
            <v>58.59</v>
          </cell>
          <cell r="E3764">
            <v>0</v>
          </cell>
          <cell r="F3764">
            <v>58.59</v>
          </cell>
        </row>
        <row r="3765">
          <cell r="A3765" t="str">
            <v>61</v>
          </cell>
          <cell r="B3765" t="str">
            <v>CONFORTO MECANICO, EQUIPAMENTO E SISTEMA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</row>
        <row r="3766">
          <cell r="A3766">
            <v>6101</v>
          </cell>
          <cell r="B3766" t="str">
            <v>Elevador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</row>
        <row r="3767">
          <cell r="A3767">
            <v>6101670</v>
          </cell>
          <cell r="B3767" t="str">
            <v xml:space="preserve">Elevador para passageiros, uso interno com capacidade mínima de 600 kg para duas paradas, </v>
          </cell>
          <cell r="C3767" t="str">
            <v>CJ</v>
          </cell>
          <cell r="D3767">
            <v>77329.66</v>
          </cell>
          <cell r="E3767">
            <v>0</v>
          </cell>
          <cell r="F3767">
            <v>77329.66</v>
          </cell>
        </row>
        <row r="3768">
          <cell r="A3768">
            <v>6101680</v>
          </cell>
          <cell r="B3768" t="str">
            <v xml:space="preserve">Elevador para passageiros, uso interno com capacidade mínima de 600 kg para três paradas, </v>
          </cell>
          <cell r="C3768" t="str">
            <v>CJ</v>
          </cell>
          <cell r="D3768">
            <v>100258.81</v>
          </cell>
          <cell r="E3768">
            <v>0</v>
          </cell>
          <cell r="F3768">
            <v>100258.81</v>
          </cell>
        </row>
        <row r="3769">
          <cell r="A3769">
            <v>6101690</v>
          </cell>
          <cell r="B3769" t="str">
            <v xml:space="preserve">Elevador para passageiros, uso interno com capacidade mínima de 600 kg para três paradas, </v>
          </cell>
          <cell r="C3769" t="str">
            <v>CJ</v>
          </cell>
          <cell r="D3769">
            <v>87220.67</v>
          </cell>
          <cell r="E3769">
            <v>0</v>
          </cell>
          <cell r="F3769">
            <v>87220.67</v>
          </cell>
        </row>
        <row r="3770">
          <cell r="A3770">
            <v>6101760</v>
          </cell>
          <cell r="B3770" t="str">
            <v>Elevador para passageiros, uso interno com capacidade mínima de 600 kg para quatro paradas</v>
          </cell>
          <cell r="C3770" t="str">
            <v>CJ</v>
          </cell>
          <cell r="D3770">
            <v>93514.94</v>
          </cell>
          <cell r="E3770">
            <v>0</v>
          </cell>
          <cell r="F3770">
            <v>93514.94</v>
          </cell>
        </row>
        <row r="3771">
          <cell r="A3771">
            <v>6101770</v>
          </cell>
          <cell r="B3771" t="str">
            <v>Elevador para passageiros, uso interno com capacidade mínima de 600 kg para quatro paradas</v>
          </cell>
          <cell r="C3771" t="str">
            <v>CJ</v>
          </cell>
          <cell r="D3771">
            <v>107901.85</v>
          </cell>
          <cell r="E3771">
            <v>0</v>
          </cell>
          <cell r="F3771">
            <v>107901.85</v>
          </cell>
        </row>
        <row r="3772">
          <cell r="A3772">
            <v>6101800</v>
          </cell>
          <cell r="B3772" t="str">
            <v>Fechamento em vidro laminado para caixa de elevador</v>
          </cell>
          <cell r="C3772" t="str">
            <v>M2</v>
          </cell>
          <cell r="D3772">
            <v>658.16</v>
          </cell>
          <cell r="E3772">
            <v>0</v>
          </cell>
          <cell r="F3772">
            <v>658.16</v>
          </cell>
        </row>
        <row r="3773">
          <cell r="A3773">
            <v>6110</v>
          </cell>
          <cell r="B3773" t="str">
            <v>Climatizacao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</row>
        <row r="3774">
          <cell r="A3774">
            <v>6110001</v>
          </cell>
          <cell r="B3774" t="str">
            <v>Resfriadora de líquidos (chiller), com compressor e condensação à ar, capacidade de 120 TR</v>
          </cell>
          <cell r="C3774" t="str">
            <v>UN</v>
          </cell>
          <cell r="D3774">
            <v>416591.42</v>
          </cell>
          <cell r="E3774">
            <v>22489.85</v>
          </cell>
          <cell r="F3774">
            <v>439081.27</v>
          </cell>
        </row>
        <row r="3775">
          <cell r="A3775">
            <v>6110007</v>
          </cell>
          <cell r="B3775" t="str">
            <v>Resfriadora de líquidos (chiller), com compressor e condensação à ar, capacidade de 160 TR</v>
          </cell>
          <cell r="C3775" t="str">
            <v>UN</v>
          </cell>
          <cell r="D3775">
            <v>381805.38</v>
          </cell>
          <cell r="E3775">
            <v>23956.52</v>
          </cell>
          <cell r="F3775">
            <v>405761.9</v>
          </cell>
        </row>
        <row r="3776">
          <cell r="A3776">
            <v>6110010</v>
          </cell>
          <cell r="B3776" t="str">
            <v>Resfriadora de líquidos (chiller), com compressor e condensação à ar, capacidade de 200-21</v>
          </cell>
          <cell r="C3776" t="str">
            <v>UN</v>
          </cell>
          <cell r="D3776">
            <v>656975.06999999995</v>
          </cell>
          <cell r="E3776">
            <v>21781.95</v>
          </cell>
          <cell r="F3776">
            <v>678757.02</v>
          </cell>
        </row>
        <row r="3777">
          <cell r="A3777">
            <v>6110012</v>
          </cell>
          <cell r="B3777" t="str">
            <v>Resfriadora de líquidos (chiller), com compressor e condensação à ar, capacidade de 80 TR</v>
          </cell>
          <cell r="C3777" t="str">
            <v>UN</v>
          </cell>
          <cell r="D3777">
            <v>230509.98</v>
          </cell>
          <cell r="E3777">
            <v>17991.88</v>
          </cell>
          <cell r="F3777">
            <v>248501.86</v>
          </cell>
        </row>
        <row r="3778">
          <cell r="A3778">
            <v>6110014</v>
          </cell>
          <cell r="B3778" t="str">
            <v>Resfriadora de líquidos (chiller), com compressor e condensação à ar, capacidade de 20 TR</v>
          </cell>
          <cell r="C3778" t="str">
            <v>UN</v>
          </cell>
          <cell r="D3778">
            <v>85836.14</v>
          </cell>
          <cell r="E3778">
            <v>11244.93</v>
          </cell>
          <cell r="F3778">
            <v>97081.07</v>
          </cell>
        </row>
        <row r="3779">
          <cell r="A3779">
            <v>6110100</v>
          </cell>
          <cell r="B3779" t="str">
            <v xml:space="preserve">Tratamento de ar (fan-coil) tipo Air Handling Unit de concepção modular, capacidade de 10 </v>
          </cell>
          <cell r="C3779" t="str">
            <v>UN</v>
          </cell>
          <cell r="D3779">
            <v>18578.189999999999</v>
          </cell>
          <cell r="E3779">
            <v>2659.6</v>
          </cell>
          <cell r="F3779">
            <v>21237.79</v>
          </cell>
        </row>
        <row r="3780">
          <cell r="A3780">
            <v>6110101</v>
          </cell>
          <cell r="B3780" t="str">
            <v>Tratamento de ar (Fan-Coil) tipo Air Handling Unit de concepção modular, capacidade de 6 T</v>
          </cell>
          <cell r="C3780" t="str">
            <v>UN</v>
          </cell>
          <cell r="D3780">
            <v>15893.08</v>
          </cell>
          <cell r="E3780">
            <v>2659.6</v>
          </cell>
          <cell r="F3780">
            <v>18552.68</v>
          </cell>
        </row>
        <row r="3781">
          <cell r="A3781">
            <v>6110110</v>
          </cell>
          <cell r="B3781" t="str">
            <v xml:space="preserve">Tratamento de ar (fan-coil) tipo Air Handling Unit de concepção modular, capacidade de 40 </v>
          </cell>
          <cell r="C3781" t="str">
            <v>UN</v>
          </cell>
          <cell r="D3781">
            <v>51231.76</v>
          </cell>
          <cell r="E3781">
            <v>5808.76</v>
          </cell>
          <cell r="F3781">
            <v>57040.52</v>
          </cell>
        </row>
        <row r="3782">
          <cell r="A3782">
            <v>6110120</v>
          </cell>
          <cell r="B3782" t="str">
            <v xml:space="preserve">Tratamento de ar (fan-coil) tipo Air Handling Unit de concepção modular, capacidade de 50 </v>
          </cell>
          <cell r="C3782" t="str">
            <v>UN</v>
          </cell>
          <cell r="D3782">
            <v>46705.32</v>
          </cell>
          <cell r="E3782">
            <v>7088.95</v>
          </cell>
          <cell r="F3782">
            <v>53794.27</v>
          </cell>
        </row>
        <row r="3783">
          <cell r="A3783">
            <v>6110200</v>
          </cell>
          <cell r="B3783" t="str">
            <v>Tratamento de ar compacta fancolete hidrônico tipo piso-teto, vazão de ar nominal 637 m³/h</v>
          </cell>
          <cell r="C3783" t="str">
            <v>UN</v>
          </cell>
          <cell r="D3783">
            <v>4044.01</v>
          </cell>
          <cell r="E3783">
            <v>450.16</v>
          </cell>
          <cell r="F3783">
            <v>4494.17</v>
          </cell>
        </row>
        <row r="3784">
          <cell r="A3784">
            <v>6110210</v>
          </cell>
          <cell r="B3784" t="str">
            <v>Tratamento de ar compacta fancolete hidrônico tipo piso-teto, vazão de ar nominal 1.215 m³</v>
          </cell>
          <cell r="C3784" t="str">
            <v>UN</v>
          </cell>
          <cell r="D3784">
            <v>4534.72</v>
          </cell>
          <cell r="E3784">
            <v>562.70000000000005</v>
          </cell>
          <cell r="F3784">
            <v>5097.42</v>
          </cell>
        </row>
        <row r="3785">
          <cell r="A3785">
            <v>6110220</v>
          </cell>
          <cell r="B3785" t="str">
            <v>Tratamento de ar compacta fancolete hidrônico tipo piso-teto, vazão de ar nominal 1.758 m³</v>
          </cell>
          <cell r="C3785" t="str">
            <v>UN</v>
          </cell>
          <cell r="D3785">
            <v>5776.7</v>
          </cell>
          <cell r="E3785">
            <v>675.24</v>
          </cell>
          <cell r="F3785">
            <v>6451.94</v>
          </cell>
        </row>
        <row r="3786">
          <cell r="A3786">
            <v>6110230</v>
          </cell>
          <cell r="B3786" t="str">
            <v>Tratamento de ar compacta fancolete hidrônico tipo piso-teto, vazão de ar nominal 2.166 m³</v>
          </cell>
          <cell r="C3786" t="str">
            <v>UN</v>
          </cell>
          <cell r="D3786">
            <v>5819.8</v>
          </cell>
          <cell r="E3786">
            <v>731.51</v>
          </cell>
          <cell r="F3786">
            <v>6551.31</v>
          </cell>
        </row>
        <row r="3787">
          <cell r="A3787">
            <v>6110250</v>
          </cell>
          <cell r="B3787" t="str">
            <v>Tratamento de ar compacta fancolete hidrônico tipo cassete, capacidade de refrigeração 20.</v>
          </cell>
          <cell r="C3787" t="str">
            <v>UN</v>
          </cell>
          <cell r="D3787">
            <v>4194.8599999999997</v>
          </cell>
          <cell r="E3787">
            <v>352.14</v>
          </cell>
          <cell r="F3787">
            <v>4547</v>
          </cell>
        </row>
        <row r="3788">
          <cell r="A3788">
            <v>6110260</v>
          </cell>
          <cell r="B3788" t="str">
            <v>Tratamento de ar compacta fancolete hidrônico tipo cassete, capacidade de refrigeração 25.</v>
          </cell>
          <cell r="C3788" t="str">
            <v>UN</v>
          </cell>
          <cell r="D3788">
            <v>4764.8</v>
          </cell>
          <cell r="E3788">
            <v>352.14</v>
          </cell>
          <cell r="F3788">
            <v>5116.9399999999996</v>
          </cell>
        </row>
        <row r="3789">
          <cell r="A3789">
            <v>6110270</v>
          </cell>
          <cell r="B3789" t="str">
            <v>Tratamento de ar compacta fancolete hidrônico tipo cassete, capacidade de refrigeração 32.</v>
          </cell>
          <cell r="C3789" t="str">
            <v>UN</v>
          </cell>
          <cell r="D3789">
            <v>5428.62</v>
          </cell>
          <cell r="E3789">
            <v>352.14</v>
          </cell>
          <cell r="F3789">
            <v>5780.76</v>
          </cell>
        </row>
        <row r="3790">
          <cell r="A3790">
            <v>6110300</v>
          </cell>
          <cell r="B3790" t="str">
            <v>Duto flexível aluminizado, seção circular de 10cm (4")</v>
          </cell>
          <cell r="C3790" t="str">
            <v>M</v>
          </cell>
          <cell r="D3790">
            <v>10.35</v>
          </cell>
          <cell r="E3790">
            <v>9.81</v>
          </cell>
          <cell r="F3790">
            <v>20.16</v>
          </cell>
        </row>
        <row r="3791">
          <cell r="A3791">
            <v>6110310</v>
          </cell>
          <cell r="B3791" t="str">
            <v>Duto flexível aluminizado, seção circular de 15cm (6")</v>
          </cell>
          <cell r="C3791" t="str">
            <v>M</v>
          </cell>
          <cell r="D3791">
            <v>15.49</v>
          </cell>
          <cell r="E3791">
            <v>9.81</v>
          </cell>
          <cell r="F3791">
            <v>25.3</v>
          </cell>
        </row>
        <row r="3792">
          <cell r="A3792">
            <v>6110320</v>
          </cell>
          <cell r="B3792" t="str">
            <v>Duto flexível aluminizado, seção circular de 20cm (8")</v>
          </cell>
          <cell r="C3792" t="str">
            <v>M</v>
          </cell>
          <cell r="D3792">
            <v>18.21</v>
          </cell>
          <cell r="E3792">
            <v>9.81</v>
          </cell>
          <cell r="F3792">
            <v>28.02</v>
          </cell>
        </row>
        <row r="3793">
          <cell r="A3793">
            <v>6110380</v>
          </cell>
          <cell r="B3793" t="str">
            <v>Duto em painel rígido de lã de vidro acústico, espessura 25 mm</v>
          </cell>
          <cell r="C3793" t="str">
            <v>M2</v>
          </cell>
          <cell r="D3793">
            <v>87.87</v>
          </cell>
          <cell r="E3793">
            <v>70.34</v>
          </cell>
          <cell r="F3793">
            <v>158.21</v>
          </cell>
        </row>
        <row r="3794">
          <cell r="A3794">
            <v>6110400</v>
          </cell>
          <cell r="B3794" t="str">
            <v>Damper corta fogo (DCF) tipo comporta, com elemento fusível e chave fim de curso.</v>
          </cell>
          <cell r="C3794" t="str">
            <v>M2</v>
          </cell>
          <cell r="D3794">
            <v>3924.91</v>
          </cell>
          <cell r="E3794">
            <v>0</v>
          </cell>
          <cell r="F3794">
            <v>3924.91</v>
          </cell>
        </row>
        <row r="3795">
          <cell r="A3795">
            <v>6110401</v>
          </cell>
          <cell r="B3795" t="str">
            <v>Damper de regulagem manual, tamanho: 0,10 m² a 0,14 m²</v>
          </cell>
          <cell r="C3795" t="str">
            <v>M2</v>
          </cell>
          <cell r="D3795">
            <v>1544.47</v>
          </cell>
          <cell r="E3795">
            <v>91.85</v>
          </cell>
          <cell r="F3795">
            <v>1636.32</v>
          </cell>
        </row>
        <row r="3796">
          <cell r="A3796">
            <v>6110402</v>
          </cell>
          <cell r="B3796" t="str">
            <v>Damper de regulagem manual, tamanho: 0,15 m² a 0,20 m²</v>
          </cell>
          <cell r="C3796" t="str">
            <v>M2</v>
          </cell>
          <cell r="D3796">
            <v>1318.69</v>
          </cell>
          <cell r="E3796">
            <v>70.97</v>
          </cell>
          <cell r="F3796">
            <v>1389.66</v>
          </cell>
        </row>
        <row r="3797">
          <cell r="A3797">
            <v>6110403</v>
          </cell>
          <cell r="B3797" t="str">
            <v>Damper de regulagem manual, tamanho: 0,21 m² a 0,40 m²</v>
          </cell>
          <cell r="C3797" t="str">
            <v>M2</v>
          </cell>
          <cell r="D3797">
            <v>1012.05</v>
          </cell>
          <cell r="E3797">
            <v>62.63</v>
          </cell>
          <cell r="F3797">
            <v>1074.68</v>
          </cell>
        </row>
        <row r="3798">
          <cell r="A3798">
            <v>6110410</v>
          </cell>
          <cell r="B3798" t="str">
            <v>Serviço de instalação de Damper Corta Fogo</v>
          </cell>
          <cell r="C3798" t="str">
            <v>UN</v>
          </cell>
          <cell r="D3798">
            <v>0</v>
          </cell>
          <cell r="E3798">
            <v>268.27999999999997</v>
          </cell>
          <cell r="F3798">
            <v>268.27999999999997</v>
          </cell>
        </row>
        <row r="3799">
          <cell r="A3799">
            <v>6110430</v>
          </cell>
          <cell r="B3799" t="str">
            <v>Tanque de compensação pressurizado, capacidade (volume mínimo) de 250 litros</v>
          </cell>
          <cell r="C3799" t="str">
            <v>UN</v>
          </cell>
          <cell r="D3799">
            <v>5760.22</v>
          </cell>
          <cell r="E3799">
            <v>1125.4000000000001</v>
          </cell>
          <cell r="F3799">
            <v>6885.62</v>
          </cell>
        </row>
        <row r="3800">
          <cell r="A3800">
            <v>6110440</v>
          </cell>
          <cell r="B3800" t="str">
            <v>Registro de regulagem de vazão de ar</v>
          </cell>
          <cell r="C3800" t="str">
            <v>UN</v>
          </cell>
          <cell r="D3800">
            <v>147.34</v>
          </cell>
          <cell r="E3800">
            <v>33.4</v>
          </cell>
          <cell r="F3800">
            <v>180.74</v>
          </cell>
        </row>
        <row r="3801">
          <cell r="A3801">
            <v>6110510</v>
          </cell>
          <cell r="B3801" t="str">
            <v>Difusor de ar de longo alcance tipo Jet-Nozzles, vazão de ar 1.330 m³/h</v>
          </cell>
          <cell r="C3801" t="str">
            <v>UN</v>
          </cell>
          <cell r="D3801">
            <v>1091.9100000000001</v>
          </cell>
          <cell r="E3801">
            <v>96.03</v>
          </cell>
          <cell r="F3801">
            <v>1187.94</v>
          </cell>
        </row>
        <row r="3802">
          <cell r="A3802">
            <v>6110511</v>
          </cell>
          <cell r="B3802" t="str">
            <v>Difusor para insuflamento de ar com plenum, multivias e colarinho</v>
          </cell>
          <cell r="C3802" t="str">
            <v>M2</v>
          </cell>
          <cell r="D3802">
            <v>3398.81</v>
          </cell>
          <cell r="E3802">
            <v>146.13</v>
          </cell>
          <cell r="F3802">
            <v>3544.94</v>
          </cell>
        </row>
        <row r="3803">
          <cell r="A3803">
            <v>6110512</v>
          </cell>
          <cell r="B3803" t="str">
            <v>Difusor para insuflamento de ar com plenum, com 2 aberturas</v>
          </cell>
          <cell r="C3803" t="str">
            <v>M</v>
          </cell>
          <cell r="D3803">
            <v>3533.13</v>
          </cell>
          <cell r="E3803">
            <v>36.39</v>
          </cell>
          <cell r="F3803">
            <v>3569.52</v>
          </cell>
        </row>
        <row r="3804">
          <cell r="A3804">
            <v>6110513</v>
          </cell>
          <cell r="B3804" t="str">
            <v>Difusor de plástico, diâmetro 15 cm</v>
          </cell>
          <cell r="C3804" t="str">
            <v>UN</v>
          </cell>
          <cell r="D3804">
            <v>85.44</v>
          </cell>
          <cell r="E3804">
            <v>33.4</v>
          </cell>
          <cell r="F3804">
            <v>118.84</v>
          </cell>
        </row>
        <row r="3805">
          <cell r="A3805">
            <v>6110514</v>
          </cell>
          <cell r="B3805" t="str">
            <v>Difusor de plástico, diâmetro 20 cm</v>
          </cell>
          <cell r="C3805" t="str">
            <v>UN</v>
          </cell>
          <cell r="D3805">
            <v>88.4</v>
          </cell>
          <cell r="E3805">
            <v>33.4</v>
          </cell>
          <cell r="F3805">
            <v>121.8</v>
          </cell>
        </row>
        <row r="3806">
          <cell r="A3806">
            <v>6110530</v>
          </cell>
          <cell r="B3806" t="str">
            <v>Difusor de insuflação de ar tipo direcional, medindo 30 x 30 cm</v>
          </cell>
          <cell r="C3806" t="str">
            <v>UN</v>
          </cell>
          <cell r="D3806">
            <v>296.58</v>
          </cell>
          <cell r="E3806">
            <v>33.4</v>
          </cell>
          <cell r="F3806">
            <v>329.98</v>
          </cell>
        </row>
        <row r="3807">
          <cell r="A3807">
            <v>6110550</v>
          </cell>
          <cell r="B3807" t="str">
            <v>Difusor de insuflação de ar tipo direcional, medindo 45 x 15 cm</v>
          </cell>
          <cell r="C3807" t="str">
            <v>UN</v>
          </cell>
          <cell r="D3807">
            <v>232.26</v>
          </cell>
          <cell r="E3807">
            <v>33.4</v>
          </cell>
          <cell r="F3807">
            <v>265.66000000000003</v>
          </cell>
        </row>
        <row r="3808">
          <cell r="A3808">
            <v>6110564</v>
          </cell>
          <cell r="B3808" t="str">
            <v>Grelha de insuflação de ar em alumínio anodizado, de dupla deflexão, tamanho: até 0,10 m²</v>
          </cell>
          <cell r="C3808" t="str">
            <v>M2</v>
          </cell>
          <cell r="D3808">
            <v>2239.6999999999998</v>
          </cell>
          <cell r="E3808">
            <v>204.58</v>
          </cell>
          <cell r="F3808">
            <v>2444.2800000000002</v>
          </cell>
        </row>
        <row r="3809">
          <cell r="A3809">
            <v>6110565</v>
          </cell>
          <cell r="B3809" t="str">
            <v>Grelha de insuflação de ar em alumínio anodizado, de dupla deflexão, tamanho: acima de 0,1</v>
          </cell>
          <cell r="C3809" t="str">
            <v>M2</v>
          </cell>
          <cell r="D3809">
            <v>1425.09</v>
          </cell>
          <cell r="E3809">
            <v>83.5</v>
          </cell>
          <cell r="F3809">
            <v>1508.59</v>
          </cell>
        </row>
        <row r="3810">
          <cell r="A3810">
            <v>6110566</v>
          </cell>
          <cell r="B3810" t="str">
            <v>Grelha de insuflação de ar em alumínio anodizado, de dupla deflexão, tamanho: acima de 0,5</v>
          </cell>
          <cell r="C3810" t="str">
            <v>M2</v>
          </cell>
          <cell r="D3810">
            <v>1304.6099999999999</v>
          </cell>
          <cell r="E3810">
            <v>41.75</v>
          </cell>
          <cell r="F3810">
            <v>1346.36</v>
          </cell>
        </row>
        <row r="3811">
          <cell r="A3811">
            <v>6110567</v>
          </cell>
          <cell r="B3811" t="str">
            <v>Grelha de porta, tamanho: 0,14 m² a 0,30 m²</v>
          </cell>
          <cell r="C3811" t="str">
            <v>M2</v>
          </cell>
          <cell r="D3811">
            <v>1318.82</v>
          </cell>
          <cell r="E3811">
            <v>91.85</v>
          </cell>
          <cell r="F3811">
            <v>1410.67</v>
          </cell>
        </row>
        <row r="3812">
          <cell r="A3812">
            <v>6110568</v>
          </cell>
          <cell r="B3812" t="str">
            <v>Grelha de porta, tamanho: 0,07 m² a 0,13 m²</v>
          </cell>
          <cell r="C3812" t="str">
            <v>M2</v>
          </cell>
          <cell r="D3812">
            <v>1657.84</v>
          </cell>
          <cell r="E3812">
            <v>121.08</v>
          </cell>
          <cell r="F3812">
            <v>1778.92</v>
          </cell>
        </row>
        <row r="3813">
          <cell r="A3813">
            <v>6110569</v>
          </cell>
          <cell r="B3813" t="str">
            <v>Grelha de porta, tamanho: 0,03 m² a 0,06 m²</v>
          </cell>
          <cell r="C3813" t="str">
            <v>M2</v>
          </cell>
          <cell r="D3813">
            <v>2884.78</v>
          </cell>
          <cell r="E3813">
            <v>200.4</v>
          </cell>
          <cell r="F3813">
            <v>3085.18</v>
          </cell>
        </row>
        <row r="3814">
          <cell r="A3814">
            <v>6110574</v>
          </cell>
          <cell r="B3814" t="str">
            <v>Grelha de retorno/exaustão com registro, tamanho: 0,03 m² a 0,06 m²</v>
          </cell>
          <cell r="C3814" t="str">
            <v>M2</v>
          </cell>
          <cell r="D3814">
            <v>2005.52</v>
          </cell>
          <cell r="E3814">
            <v>150.30000000000001</v>
          </cell>
          <cell r="F3814">
            <v>2155.8200000000002</v>
          </cell>
        </row>
        <row r="3815">
          <cell r="A3815">
            <v>6110575</v>
          </cell>
          <cell r="B3815" t="str">
            <v>Grelha de retorno/exaustão com registro, tamanho: 0,07 m² a 0,13 m²</v>
          </cell>
          <cell r="C3815" t="str">
            <v>M2</v>
          </cell>
          <cell r="D3815">
            <v>1486.28</v>
          </cell>
          <cell r="E3815">
            <v>104.38</v>
          </cell>
          <cell r="F3815">
            <v>1590.66</v>
          </cell>
        </row>
        <row r="3816">
          <cell r="A3816">
            <v>6110576</v>
          </cell>
          <cell r="B3816" t="str">
            <v>Grelha de retorno/exaustão com registro, tamanho: 0,14 m² a 0,19 m²</v>
          </cell>
          <cell r="C3816" t="str">
            <v>M2</v>
          </cell>
          <cell r="D3816">
            <v>1213.47</v>
          </cell>
          <cell r="E3816">
            <v>83.5</v>
          </cell>
          <cell r="F3816">
            <v>1296.97</v>
          </cell>
        </row>
        <row r="3817">
          <cell r="A3817">
            <v>6110577</v>
          </cell>
          <cell r="B3817" t="str">
            <v>Grelha de retorno/exaustão com registro, tamanho: 0,20 m² a 0,40 m²</v>
          </cell>
          <cell r="C3817" t="str">
            <v>M2</v>
          </cell>
          <cell r="D3817">
            <v>1083.73</v>
          </cell>
          <cell r="E3817">
            <v>70.97</v>
          </cell>
          <cell r="F3817">
            <v>1154.7</v>
          </cell>
        </row>
        <row r="3818">
          <cell r="A3818">
            <v>6110578</v>
          </cell>
          <cell r="B3818" t="str">
            <v>Grelha de retorno/exaustão com registro, tamanho: 0,41 m² a 0,65 m²</v>
          </cell>
          <cell r="C3818" t="str">
            <v>M2</v>
          </cell>
          <cell r="D3818">
            <v>904.95</v>
          </cell>
          <cell r="E3818">
            <v>62.63</v>
          </cell>
          <cell r="F3818">
            <v>967.58</v>
          </cell>
        </row>
        <row r="3819">
          <cell r="A3819">
            <v>6110581</v>
          </cell>
          <cell r="B3819" t="str">
            <v>Veneziana com tela e filtro G4</v>
          </cell>
          <cell r="C3819" t="str">
            <v>M2</v>
          </cell>
          <cell r="D3819">
            <v>1679.79</v>
          </cell>
          <cell r="E3819">
            <v>83.5</v>
          </cell>
          <cell r="F3819">
            <v>1763.29</v>
          </cell>
        </row>
        <row r="3820">
          <cell r="A3820">
            <v>6110582</v>
          </cell>
          <cell r="B3820" t="str">
            <v>Veneziana com tela</v>
          </cell>
          <cell r="C3820" t="str">
            <v>M2</v>
          </cell>
          <cell r="D3820">
            <v>985.03</v>
          </cell>
          <cell r="E3820">
            <v>50.1</v>
          </cell>
          <cell r="F3820">
            <v>1035.1300000000001</v>
          </cell>
        </row>
        <row r="3821">
          <cell r="A3821">
            <v>6110583</v>
          </cell>
          <cell r="B3821" t="str">
            <v>Veneziana com tela, tamanho 38,5 x 33 cm</v>
          </cell>
          <cell r="C3821" t="str">
            <v>UN</v>
          </cell>
          <cell r="D3821">
            <v>163.11000000000001</v>
          </cell>
          <cell r="E3821">
            <v>37.58</v>
          </cell>
          <cell r="F3821">
            <v>200.69</v>
          </cell>
        </row>
        <row r="3822">
          <cell r="A3822">
            <v>6110584</v>
          </cell>
          <cell r="B3822" t="str">
            <v>Veneziana com tela, tamanho 78,5 x 33 cm</v>
          </cell>
          <cell r="C3822" t="str">
            <v>UN</v>
          </cell>
          <cell r="D3822">
            <v>252.63</v>
          </cell>
          <cell r="E3822">
            <v>50.1</v>
          </cell>
          <cell r="F3822">
            <v>302.73</v>
          </cell>
        </row>
        <row r="3823">
          <cell r="A3823">
            <v>6114</v>
          </cell>
          <cell r="B3823" t="str">
            <v>Ventilacao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</row>
        <row r="3824">
          <cell r="A3824">
            <v>6114005</v>
          </cell>
          <cell r="B3824" t="str">
            <v>Caixa ventiladora com ventilador centrífugo, vazão 4.600 m³/h, pressão 30 mmCA - 220 / 380</v>
          </cell>
          <cell r="C3824" t="str">
            <v>UN</v>
          </cell>
          <cell r="D3824">
            <v>5398.52</v>
          </cell>
          <cell r="E3824">
            <v>1688.1</v>
          </cell>
          <cell r="F3824">
            <v>7086.62</v>
          </cell>
        </row>
        <row r="3825">
          <cell r="A3825">
            <v>6114015</v>
          </cell>
          <cell r="B3825" t="str">
            <v>Caixa ventiladora com ventilador centrífugo, vazão 28.000 m³/h, pressão 30 mmCA - 220 / 38</v>
          </cell>
          <cell r="C3825" t="str">
            <v>UN</v>
          </cell>
          <cell r="D3825">
            <v>22194.23</v>
          </cell>
          <cell r="E3825">
            <v>3938.9</v>
          </cell>
          <cell r="F3825">
            <v>26133.13</v>
          </cell>
        </row>
        <row r="3826">
          <cell r="A3826">
            <v>6114050</v>
          </cell>
          <cell r="B3826" t="str">
            <v>Caixa ventiladora com ventilador centrífugo, vazão 8.800 m³/h, pressão 35 mmCA - 220/380 V</v>
          </cell>
          <cell r="C3826" t="str">
            <v>UN</v>
          </cell>
          <cell r="D3826">
            <v>8347.73</v>
          </cell>
          <cell r="E3826">
            <v>218.34</v>
          </cell>
          <cell r="F3826">
            <v>8566.07</v>
          </cell>
        </row>
        <row r="3827">
          <cell r="A3827">
            <v>6114051</v>
          </cell>
          <cell r="B3827" t="str">
            <v xml:space="preserve">Caixa ventiladora com ventilador centrífugo, vazão 10.000 m³/h, pressão 30 mmCA - 220/380 </v>
          </cell>
          <cell r="C3827" t="str">
            <v>UN</v>
          </cell>
          <cell r="D3827">
            <v>7733</v>
          </cell>
          <cell r="E3827">
            <v>218.34</v>
          </cell>
          <cell r="F3827">
            <v>7951.34</v>
          </cell>
        </row>
        <row r="3828">
          <cell r="A3828">
            <v>6114070</v>
          </cell>
          <cell r="B3828" t="str">
            <v>Caixa ventiladora com ventilador centrífugo, vazão 1.710 m³/h, pressão 35 mmCA - 220/380 V</v>
          </cell>
          <cell r="C3828" t="str">
            <v>UN</v>
          </cell>
          <cell r="D3828">
            <v>4336.4399999999996</v>
          </cell>
          <cell r="E3828">
            <v>218.34</v>
          </cell>
          <cell r="F3828">
            <v>4554.78</v>
          </cell>
        </row>
        <row r="3829">
          <cell r="A3829">
            <v>6114080</v>
          </cell>
          <cell r="B3829" t="str">
            <v>Caixa ventiladora com ventilador centrífugo, vazão 1.190 m³/h, pressão 35 mmCA - 220/380 V</v>
          </cell>
          <cell r="C3829" t="str">
            <v>UN</v>
          </cell>
          <cell r="D3829">
            <v>4118.88</v>
          </cell>
          <cell r="E3829">
            <v>218.34</v>
          </cell>
          <cell r="F3829">
            <v>4337.22</v>
          </cell>
        </row>
        <row r="3830">
          <cell r="A3830">
            <v>6114100</v>
          </cell>
          <cell r="B3830" t="str">
            <v>Ventilador centrífugo de dupla aspiração "limite-load", vazão 20.000 m³/h, pressão 50 mmCA</v>
          </cell>
          <cell r="C3830" t="str">
            <v>UN</v>
          </cell>
          <cell r="D3830">
            <v>13030.79</v>
          </cell>
          <cell r="E3830">
            <v>509.1</v>
          </cell>
          <cell r="F3830">
            <v>13539.89</v>
          </cell>
        </row>
        <row r="3831">
          <cell r="A3831">
            <v>6115</v>
          </cell>
          <cell r="B3831" t="str">
            <v>Controles para Fan-Coil e CAG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</row>
        <row r="3832">
          <cell r="A3832">
            <v>6115010</v>
          </cell>
          <cell r="B3832" t="str">
            <v>Fonte de alimentação universal bivolt com saída de 24 V - 1,5 A - 35 W</v>
          </cell>
          <cell r="C3832" t="str">
            <v>UN</v>
          </cell>
          <cell r="D3832">
            <v>178.24</v>
          </cell>
          <cell r="E3832">
            <v>1.82</v>
          </cell>
          <cell r="F3832">
            <v>180.06</v>
          </cell>
        </row>
        <row r="3833">
          <cell r="A3833">
            <v>6115020</v>
          </cell>
          <cell r="B3833" t="str">
            <v>Tomada simples de sobrepor universal 2P+T - 10 A - 250 V</v>
          </cell>
          <cell r="C3833" t="str">
            <v>UN</v>
          </cell>
          <cell r="D3833">
            <v>9.93</v>
          </cell>
          <cell r="E3833">
            <v>10.92</v>
          </cell>
          <cell r="F3833">
            <v>20.85</v>
          </cell>
        </row>
        <row r="3834">
          <cell r="A3834">
            <v>6115030</v>
          </cell>
          <cell r="B3834" t="str">
            <v>Transformador abaixador, entrada 110/220V, saída 24V+24V, corrente secundário 6A</v>
          </cell>
          <cell r="C3834" t="str">
            <v>UN</v>
          </cell>
          <cell r="D3834">
            <v>202.88</v>
          </cell>
          <cell r="E3834">
            <v>1.82</v>
          </cell>
          <cell r="F3834">
            <v>204.7</v>
          </cell>
        </row>
        <row r="3835">
          <cell r="A3835">
            <v>6115040</v>
          </cell>
          <cell r="B3835" t="str">
            <v xml:space="preserve">Atuador Floating de 40Nm, sinal de controle 3 e 2 pontos, tensão de entrada AC/DC 24V, IP </v>
          </cell>
          <cell r="C3835" t="str">
            <v>UN</v>
          </cell>
          <cell r="D3835">
            <v>1914.9</v>
          </cell>
          <cell r="E3835">
            <v>11.18</v>
          </cell>
          <cell r="F3835">
            <v>1926.08</v>
          </cell>
        </row>
        <row r="3836">
          <cell r="A3836">
            <v>6115050</v>
          </cell>
          <cell r="B3836" t="str">
            <v>Válvula motorizada esfera, com duas vias atuador floating, diâmetro 3/4" a 1 1/2"</v>
          </cell>
          <cell r="C3836" t="str">
            <v>UN</v>
          </cell>
          <cell r="D3836">
            <v>1709.49</v>
          </cell>
          <cell r="E3836">
            <v>16.77</v>
          </cell>
          <cell r="F3836">
            <v>1726.26</v>
          </cell>
        </row>
        <row r="3837">
          <cell r="A3837">
            <v>6115060</v>
          </cell>
          <cell r="B3837" t="str">
            <v>Válvula de balanceamento diâmetro 1 " a 2-1/2"</v>
          </cell>
          <cell r="C3837" t="str">
            <v>UN</v>
          </cell>
          <cell r="D3837">
            <v>816.41</v>
          </cell>
          <cell r="E3837">
            <v>13.14</v>
          </cell>
          <cell r="F3837">
            <v>829.55</v>
          </cell>
        </row>
        <row r="3838">
          <cell r="A3838">
            <v>6115070</v>
          </cell>
          <cell r="B3838" t="str">
            <v>Válvula borboleta na configuração wafer motorizada atuador floating diâmetro 3'' a 4"</v>
          </cell>
          <cell r="C3838" t="str">
            <v>UN</v>
          </cell>
          <cell r="D3838">
            <v>2381.86</v>
          </cell>
          <cell r="E3838">
            <v>16.77</v>
          </cell>
          <cell r="F3838">
            <v>2398.63</v>
          </cell>
        </row>
        <row r="3839">
          <cell r="A3839">
            <v>6115080</v>
          </cell>
          <cell r="B3839" t="str">
            <v>Válvula duas vias on/off retorno elétrico diâmetro 1/2" a 3/4"</v>
          </cell>
          <cell r="C3839" t="str">
            <v>UN</v>
          </cell>
          <cell r="D3839">
            <v>302.11</v>
          </cell>
          <cell r="E3839">
            <v>16.77</v>
          </cell>
          <cell r="F3839">
            <v>318.88</v>
          </cell>
        </row>
        <row r="3840">
          <cell r="A3840">
            <v>6115090</v>
          </cell>
          <cell r="B3840" t="str">
            <v>Válvula esfera motorizada de duas vias de atuador proporcional diâmetro 2" a 2-1/2"</v>
          </cell>
          <cell r="C3840" t="str">
            <v>UN</v>
          </cell>
          <cell r="D3840">
            <v>1978.63</v>
          </cell>
          <cell r="E3840">
            <v>16.77</v>
          </cell>
          <cell r="F3840">
            <v>1995.4</v>
          </cell>
        </row>
        <row r="3841">
          <cell r="A3841">
            <v>6115100</v>
          </cell>
          <cell r="B3841" t="str">
            <v>Atuador proporcional de 10 Nm, tensão de entrada AC/DC 24 V - IP 54</v>
          </cell>
          <cell r="C3841" t="str">
            <v>UN</v>
          </cell>
          <cell r="D3841">
            <v>905.3</v>
          </cell>
          <cell r="E3841">
            <v>11.18</v>
          </cell>
          <cell r="F3841">
            <v>916.48</v>
          </cell>
        </row>
        <row r="3842">
          <cell r="A3842">
            <v>6115110</v>
          </cell>
          <cell r="B3842" t="str">
            <v>Válvula esfera duas vias flangeada, diâmetro 3''</v>
          </cell>
          <cell r="C3842" t="str">
            <v>UN</v>
          </cell>
          <cell r="D3842">
            <v>2014.05</v>
          </cell>
          <cell r="E3842">
            <v>13.14</v>
          </cell>
          <cell r="F3842">
            <v>2027.19</v>
          </cell>
        </row>
        <row r="3843">
          <cell r="A3843">
            <v>6115120</v>
          </cell>
          <cell r="B3843" t="str">
            <v>Acoplador a relé 24 VCC/VAC - 1 contato reversível</v>
          </cell>
          <cell r="C3843" t="str">
            <v>UN</v>
          </cell>
          <cell r="D3843">
            <v>103.89</v>
          </cell>
          <cell r="E3843">
            <v>5.46</v>
          </cell>
          <cell r="F3843">
            <v>109.35</v>
          </cell>
        </row>
        <row r="3844">
          <cell r="A3844">
            <v>6115130</v>
          </cell>
          <cell r="B3844" t="str">
            <v>Chave de fluxo para ar</v>
          </cell>
          <cell r="C3844" t="str">
            <v>UN</v>
          </cell>
          <cell r="D3844">
            <v>191.27</v>
          </cell>
          <cell r="E3844">
            <v>55.81</v>
          </cell>
          <cell r="F3844">
            <v>247.08</v>
          </cell>
        </row>
        <row r="3845">
          <cell r="A3845">
            <v>6115140</v>
          </cell>
          <cell r="B3845" t="str">
            <v>Repetidor de sinal I/I e V/I</v>
          </cell>
          <cell r="C3845" t="str">
            <v>UN</v>
          </cell>
          <cell r="D3845">
            <v>1491.13</v>
          </cell>
          <cell r="E3845">
            <v>38.21</v>
          </cell>
          <cell r="F3845">
            <v>1529.34</v>
          </cell>
        </row>
        <row r="3846">
          <cell r="A3846">
            <v>6115150</v>
          </cell>
          <cell r="B3846" t="str">
            <v>Relé de corrente ajustável de 0 a 200 A</v>
          </cell>
          <cell r="C3846" t="str">
            <v>UN</v>
          </cell>
          <cell r="D3846">
            <v>394.62</v>
          </cell>
          <cell r="E3846">
            <v>27.29</v>
          </cell>
          <cell r="F3846">
            <v>421.91</v>
          </cell>
        </row>
        <row r="3847">
          <cell r="A3847">
            <v>6115160</v>
          </cell>
          <cell r="B3847" t="str">
            <v>Sensor de temperatura ambiente PT100 - 2 fios</v>
          </cell>
          <cell r="C3847" t="str">
            <v>UN</v>
          </cell>
          <cell r="D3847">
            <v>183.24</v>
          </cell>
          <cell r="E3847">
            <v>55.81</v>
          </cell>
          <cell r="F3847">
            <v>239.05</v>
          </cell>
        </row>
        <row r="3848">
          <cell r="A3848">
            <v>6115163</v>
          </cell>
          <cell r="B3848" t="str">
            <v>Pressostato diferencial para utilização em sistema central de ar condicionado, controle de</v>
          </cell>
          <cell r="C3848" t="str">
            <v>UN</v>
          </cell>
          <cell r="D3848">
            <v>1851</v>
          </cell>
          <cell r="E3848">
            <v>76.459999999999994</v>
          </cell>
          <cell r="F3848">
            <v>1927.46</v>
          </cell>
        </row>
        <row r="3849">
          <cell r="A3849">
            <v>6115164</v>
          </cell>
          <cell r="B3849" t="str">
            <v>Termostato de segurança com temperatura ajustável de 90°C - 110°C</v>
          </cell>
          <cell r="C3849" t="str">
            <v>UN</v>
          </cell>
          <cell r="D3849">
            <v>73.45</v>
          </cell>
          <cell r="E3849">
            <v>60.41</v>
          </cell>
          <cell r="F3849">
            <v>133.86000000000001</v>
          </cell>
        </row>
        <row r="3850">
          <cell r="A3850">
            <v>6115170</v>
          </cell>
          <cell r="B3850" t="str">
            <v>Transmissor de pressão diferencial, operação de 0 a 750 Pa</v>
          </cell>
          <cell r="C3850" t="str">
            <v>UN</v>
          </cell>
          <cell r="D3850">
            <v>936.59</v>
          </cell>
          <cell r="E3850">
            <v>55.81</v>
          </cell>
          <cell r="F3850">
            <v>992.4</v>
          </cell>
        </row>
        <row r="3851">
          <cell r="A3851">
            <v>6115172</v>
          </cell>
          <cell r="B3851" t="str">
            <v>Transmissor de pressão compacto, escala de pressão 0 a 10 Bar, sinal de saída 4 - 20 mA</v>
          </cell>
          <cell r="C3851" t="str">
            <v>UN</v>
          </cell>
          <cell r="D3851">
            <v>886.67</v>
          </cell>
          <cell r="E3851">
            <v>55.81</v>
          </cell>
          <cell r="F3851">
            <v>942.48</v>
          </cell>
        </row>
        <row r="3852">
          <cell r="A3852">
            <v>6115174</v>
          </cell>
          <cell r="B3852" t="str">
            <v>Transmissor de temperatura e umidade para dutos, alta precisão, corrente de 0 a 20 mA, ali</v>
          </cell>
          <cell r="C3852" t="str">
            <v>UN</v>
          </cell>
          <cell r="D3852">
            <v>1761.49</v>
          </cell>
          <cell r="E3852">
            <v>55.81</v>
          </cell>
          <cell r="F3852">
            <v>1817.3</v>
          </cell>
        </row>
        <row r="3853">
          <cell r="A3853">
            <v>6115181</v>
          </cell>
          <cell r="B3853" t="str">
            <v>Controlador lógico programável para 16 entradas/16 saídas</v>
          </cell>
          <cell r="C3853" t="str">
            <v>UN</v>
          </cell>
          <cell r="D3853">
            <v>3443.59</v>
          </cell>
          <cell r="E3853">
            <v>254.03</v>
          </cell>
          <cell r="F3853">
            <v>3697.62</v>
          </cell>
        </row>
        <row r="3854">
          <cell r="A3854">
            <v>6115191</v>
          </cell>
          <cell r="B3854" t="str">
            <v>Módulo de expansão para 4 canais de saída analógica</v>
          </cell>
          <cell r="C3854" t="str">
            <v>UN</v>
          </cell>
          <cell r="D3854">
            <v>2768.07</v>
          </cell>
          <cell r="E3854">
            <v>148.88999999999999</v>
          </cell>
          <cell r="F3854">
            <v>2916.96</v>
          </cell>
        </row>
        <row r="3855">
          <cell r="A3855">
            <v>6115196</v>
          </cell>
          <cell r="B3855" t="str">
            <v>Módulo de expansão para 8 canais de entrada analógica</v>
          </cell>
          <cell r="C3855" t="str">
            <v>UN</v>
          </cell>
          <cell r="D3855">
            <v>4101.92</v>
          </cell>
          <cell r="E3855">
            <v>148.88999999999999</v>
          </cell>
          <cell r="F3855">
            <v>4250.8100000000004</v>
          </cell>
        </row>
        <row r="3856">
          <cell r="A3856">
            <v>6115201</v>
          </cell>
          <cell r="B3856" t="str">
            <v>Módulo de expansão para 8 canais de entrada e saída digitais</v>
          </cell>
          <cell r="C3856" t="str">
            <v>UN</v>
          </cell>
          <cell r="D3856">
            <v>705.56</v>
          </cell>
          <cell r="E3856">
            <v>170.8</v>
          </cell>
          <cell r="F3856">
            <v>876.36</v>
          </cell>
        </row>
        <row r="3857">
          <cell r="A3857">
            <v>6120</v>
          </cell>
          <cell r="B3857" t="str">
            <v>Reparos, conservacoes e complementos - GRUPO 61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</row>
        <row r="3858">
          <cell r="A3858">
            <v>6120040</v>
          </cell>
          <cell r="B3858" t="str">
            <v>Cortina de ar com duas velocidades, para vão de 1,20 m</v>
          </cell>
          <cell r="C3858" t="str">
            <v>CJ</v>
          </cell>
          <cell r="D3858">
            <v>795.44</v>
          </cell>
          <cell r="E3858">
            <v>9.4499999999999993</v>
          </cell>
          <cell r="F3858">
            <v>804.89</v>
          </cell>
        </row>
        <row r="3859">
          <cell r="A3859">
            <v>6120092</v>
          </cell>
          <cell r="B3859" t="str">
            <v>Cortina de ar com duas velocidades, para vão de 1,50 m</v>
          </cell>
          <cell r="C3859" t="str">
            <v>CJ</v>
          </cell>
          <cell r="D3859">
            <v>1013.5</v>
          </cell>
          <cell r="E3859">
            <v>9.4499999999999993</v>
          </cell>
          <cell r="F3859">
            <v>1022.95</v>
          </cell>
        </row>
        <row r="3860">
          <cell r="A3860">
            <v>6120100</v>
          </cell>
          <cell r="B3860" t="str">
            <v>Ligação típica, (cavalete), para ar condicionado ´fancoil´, diâmetro de 1/2´</v>
          </cell>
          <cell r="C3860" t="str">
            <v>CJ</v>
          </cell>
          <cell r="D3860">
            <v>1130.96</v>
          </cell>
          <cell r="E3860">
            <v>384.37</v>
          </cell>
          <cell r="F3860">
            <v>1515.33</v>
          </cell>
        </row>
        <row r="3861">
          <cell r="A3861">
            <v>6120110</v>
          </cell>
          <cell r="B3861" t="str">
            <v>Ligação típica, (cavalete), para ar condicionado ´fancoil´, diâmetro de 3/4´</v>
          </cell>
          <cell r="C3861" t="str">
            <v>CJ</v>
          </cell>
          <cell r="D3861">
            <v>1338.35</v>
          </cell>
          <cell r="E3861">
            <v>409.82</v>
          </cell>
          <cell r="F3861">
            <v>1748.17</v>
          </cell>
        </row>
        <row r="3862">
          <cell r="A3862">
            <v>6120120</v>
          </cell>
          <cell r="B3862" t="str">
            <v>Ligação típica, (cavalete), para ar condicionado ´fancoil´, diâmetro de 1´</v>
          </cell>
          <cell r="C3862" t="str">
            <v>CJ</v>
          </cell>
          <cell r="D3862">
            <v>1593.43</v>
          </cell>
          <cell r="E3862">
            <v>460.73</v>
          </cell>
          <cell r="F3862">
            <v>2054.16</v>
          </cell>
        </row>
        <row r="3863">
          <cell r="A3863">
            <v>6120130</v>
          </cell>
          <cell r="B3863" t="str">
            <v>Ligação típica, (cavalete), para ar condicionado ´fancoil´, diâmetro de 1 1/4´</v>
          </cell>
          <cell r="C3863" t="str">
            <v>CJ</v>
          </cell>
          <cell r="D3863">
            <v>2009.24</v>
          </cell>
          <cell r="E3863">
            <v>486.19</v>
          </cell>
          <cell r="F3863">
            <v>2495.4299999999998</v>
          </cell>
        </row>
        <row r="3864">
          <cell r="A3864">
            <v>6120450</v>
          </cell>
          <cell r="B3864" t="str">
            <v>Duto em chapa de aço galvanizado</v>
          </cell>
          <cell r="C3864" t="str">
            <v>KG</v>
          </cell>
          <cell r="D3864">
            <v>29.35</v>
          </cell>
          <cell r="E3864">
            <v>21.18</v>
          </cell>
          <cell r="F3864">
            <v>50.53</v>
          </cell>
        </row>
        <row r="3865">
          <cell r="A3865" t="str">
            <v>62</v>
          </cell>
          <cell r="B3865" t="str">
            <v>COZINHA, REFEITORIO, LAVANDERIA INDUSTRIAL E EQUIPAMENTOS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</row>
        <row r="3866">
          <cell r="A3866">
            <v>6204</v>
          </cell>
          <cell r="B3866" t="str">
            <v>Mobiliario e acessorios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</row>
        <row r="3867">
          <cell r="A3867">
            <v>6204060</v>
          </cell>
          <cell r="B3867" t="str">
            <v>Tanque duplo com pés em aço inoxidável de 1600 x 700 x 850 mm</v>
          </cell>
          <cell r="C3867" t="str">
            <v>UN</v>
          </cell>
          <cell r="D3867">
            <v>4231.3999999999996</v>
          </cell>
          <cell r="E3867">
            <v>18.2</v>
          </cell>
          <cell r="F3867">
            <v>4249.6000000000004</v>
          </cell>
        </row>
        <row r="3868">
          <cell r="A3868">
            <v>6204070</v>
          </cell>
          <cell r="B3868" t="str">
            <v>Mesa em aço inoxidável, largura até 700 mm</v>
          </cell>
          <cell r="C3868" t="str">
            <v>M</v>
          </cell>
          <cell r="D3868">
            <v>1981.48</v>
          </cell>
          <cell r="E3868">
            <v>0</v>
          </cell>
          <cell r="F3868">
            <v>1981.48</v>
          </cell>
        </row>
        <row r="3869">
          <cell r="A3869">
            <v>6204090</v>
          </cell>
          <cell r="B3869" t="str">
            <v>Mesa lateral em aço inoxidável com prateleira inferior, largura até 700 mm</v>
          </cell>
          <cell r="C3869" t="str">
            <v>M</v>
          </cell>
          <cell r="D3869">
            <v>2110.15</v>
          </cell>
          <cell r="E3869">
            <v>0</v>
          </cell>
          <cell r="F3869">
            <v>2110.15</v>
          </cell>
        </row>
        <row r="3870">
          <cell r="A3870">
            <v>6220</v>
          </cell>
          <cell r="B3870" t="str">
            <v>Reparos, conservacoes e complementos - GRUPO 62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</row>
        <row r="3871">
          <cell r="A3871">
            <v>6220330</v>
          </cell>
          <cell r="B3871" t="str">
            <v>Coifa em aço inoxidável com filtro e exaustor axial - área até 3,00 m²</v>
          </cell>
          <cell r="C3871" t="str">
            <v>M2</v>
          </cell>
          <cell r="D3871">
            <v>9773.4500000000007</v>
          </cell>
          <cell r="E3871">
            <v>0</v>
          </cell>
          <cell r="F3871">
            <v>9773.4500000000007</v>
          </cell>
        </row>
        <row r="3872">
          <cell r="A3872">
            <v>6220340</v>
          </cell>
          <cell r="B3872" t="str">
            <v>Coifa em aço inoxidável com filtro e exaustor axial - área de 3,01 até 7,50 m²</v>
          </cell>
          <cell r="C3872" t="str">
            <v>M2</v>
          </cell>
          <cell r="D3872">
            <v>8859.23</v>
          </cell>
          <cell r="E3872">
            <v>0</v>
          </cell>
          <cell r="F3872">
            <v>8859.23</v>
          </cell>
        </row>
        <row r="3873">
          <cell r="A3873">
            <v>6220350</v>
          </cell>
          <cell r="B3873" t="str">
            <v>Coifa em aço inoxidável com filtro e exaustor axial - área de 7,51 até 16,00 m²</v>
          </cell>
          <cell r="C3873" t="str">
            <v>M2</v>
          </cell>
          <cell r="D3873">
            <v>4549.53</v>
          </cell>
          <cell r="E3873">
            <v>0</v>
          </cell>
          <cell r="F3873">
            <v>4549.53</v>
          </cell>
        </row>
        <row r="3874">
          <cell r="A3874" t="str">
            <v>65</v>
          </cell>
          <cell r="B3874" t="str">
            <v>RESFRIAMENTO E CONSERVACAO DE MATERIAL PERECIVEL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</row>
        <row r="3875">
          <cell r="A3875">
            <v>6501</v>
          </cell>
          <cell r="B3875" t="str">
            <v>Camara frigorifica para resfriado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</row>
        <row r="3876">
          <cell r="A3876">
            <v>6501210</v>
          </cell>
          <cell r="B3876" t="str">
            <v>Câmara frigorífica para resfriados</v>
          </cell>
          <cell r="C3876" t="str">
            <v>M2</v>
          </cell>
          <cell r="D3876">
            <v>1846.08</v>
          </cell>
          <cell r="E3876">
            <v>0</v>
          </cell>
          <cell r="F3876">
            <v>1846.08</v>
          </cell>
        </row>
        <row r="3877">
          <cell r="A3877">
            <v>6502</v>
          </cell>
          <cell r="B3877" t="str">
            <v>Camara frigorifica para congelado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</row>
        <row r="3878">
          <cell r="A3878">
            <v>6502100</v>
          </cell>
          <cell r="B3878" t="str">
            <v>Câmara frigorífica para congelados</v>
          </cell>
          <cell r="C3878" t="str">
            <v>M2</v>
          </cell>
          <cell r="D3878">
            <v>2241.0700000000002</v>
          </cell>
          <cell r="E3878">
            <v>0</v>
          </cell>
          <cell r="F3878">
            <v>2241.0700000000002</v>
          </cell>
        </row>
        <row r="3879">
          <cell r="A3879" t="str">
            <v>66</v>
          </cell>
          <cell r="B3879" t="str">
            <v>SEGURANCA, VIGILANCIA E CONTROLE, EQUIPAMENTO E SISTEMA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</row>
        <row r="3880">
          <cell r="A3880">
            <v>6602</v>
          </cell>
          <cell r="B3880" t="str">
            <v>Controle de acessos e alarme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</row>
        <row r="3881">
          <cell r="A3881">
            <v>6602060</v>
          </cell>
          <cell r="B3881" t="str">
            <v>Repetidora de sinais de ocorrências, do painel sinóptico da central de alarme</v>
          </cell>
          <cell r="C3881" t="str">
            <v>UN</v>
          </cell>
          <cell r="D3881">
            <v>946.25</v>
          </cell>
          <cell r="E3881">
            <v>10.92</v>
          </cell>
          <cell r="F3881">
            <v>957.17</v>
          </cell>
        </row>
        <row r="3882">
          <cell r="A3882">
            <v>6602090</v>
          </cell>
          <cell r="B3882" t="str">
            <v>Detector de metais, tipo portal, microprocessado</v>
          </cell>
          <cell r="C3882" t="str">
            <v>UN</v>
          </cell>
          <cell r="D3882">
            <v>10245.34</v>
          </cell>
          <cell r="E3882">
            <v>0</v>
          </cell>
          <cell r="F3882">
            <v>10245.34</v>
          </cell>
        </row>
        <row r="3883">
          <cell r="A3883">
            <v>6602130</v>
          </cell>
          <cell r="B3883" t="str">
            <v>Porteiro eletrônico com um interfone</v>
          </cell>
          <cell r="C3883" t="str">
            <v>CJ</v>
          </cell>
          <cell r="D3883">
            <v>193.54</v>
          </cell>
          <cell r="E3883">
            <v>36.39</v>
          </cell>
          <cell r="F3883">
            <v>229.93</v>
          </cell>
        </row>
        <row r="3884">
          <cell r="A3884">
            <v>6602239</v>
          </cell>
          <cell r="B3884" t="str">
            <v>Sistema eletrônico de automatização de portão deslizante, para esforços até 800 kg</v>
          </cell>
          <cell r="C3884" t="str">
            <v>CJ</v>
          </cell>
          <cell r="D3884">
            <v>2782.44</v>
          </cell>
          <cell r="E3884">
            <v>0</v>
          </cell>
          <cell r="F3884">
            <v>2782.44</v>
          </cell>
        </row>
        <row r="3885">
          <cell r="A3885">
            <v>6602240</v>
          </cell>
          <cell r="B3885" t="str">
            <v xml:space="preserve">Sistema eletrônico de automatização de portão deslizante, para esforços maior de 800 kg e </v>
          </cell>
          <cell r="C3885" t="str">
            <v>CJ</v>
          </cell>
          <cell r="D3885">
            <v>5653.13</v>
          </cell>
          <cell r="E3885">
            <v>0</v>
          </cell>
          <cell r="F3885">
            <v>5653.13</v>
          </cell>
        </row>
        <row r="3886">
          <cell r="A3886">
            <v>6602460</v>
          </cell>
          <cell r="B3886" t="str">
            <v>Vídeo porteiro eletrônico colorido, com um interfone</v>
          </cell>
          <cell r="C3886" t="str">
            <v>CJ</v>
          </cell>
          <cell r="D3886">
            <v>1190.6500000000001</v>
          </cell>
          <cell r="E3886">
            <v>90.98</v>
          </cell>
          <cell r="F3886">
            <v>1281.6300000000001</v>
          </cell>
        </row>
        <row r="3887">
          <cell r="A3887">
            <v>6602500</v>
          </cell>
          <cell r="B3887" t="str">
            <v>Central de alarme microprocessada, para até 125 zonas</v>
          </cell>
          <cell r="C3887" t="str">
            <v>UN</v>
          </cell>
          <cell r="D3887">
            <v>2574.9499999999998</v>
          </cell>
          <cell r="E3887">
            <v>10.92</v>
          </cell>
          <cell r="F3887">
            <v>2585.87</v>
          </cell>
        </row>
        <row r="3888">
          <cell r="A3888">
            <v>6602560</v>
          </cell>
          <cell r="B3888" t="str">
            <v>Controlador de acesso com identificação por impressão digital (biometria) e software de ge</v>
          </cell>
          <cell r="C3888" t="str">
            <v>CJ</v>
          </cell>
          <cell r="D3888">
            <v>2545.04</v>
          </cell>
          <cell r="E3888">
            <v>497.62</v>
          </cell>
          <cell r="F3888">
            <v>3042.66</v>
          </cell>
        </row>
        <row r="3889">
          <cell r="A3889">
            <v>6608</v>
          </cell>
          <cell r="B3889" t="str">
            <v>Equipamentos para sistema de seguranca, vigilancia e controle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</row>
        <row r="3890">
          <cell r="A3890">
            <v>6608061</v>
          </cell>
          <cell r="B3890" t="str">
            <v xml:space="preserve">Mesa controladora híbrida para até 32 câmeras IPs, com teclado e joystick, compatível com </v>
          </cell>
          <cell r="C3890" t="str">
            <v>UN</v>
          </cell>
          <cell r="D3890">
            <v>3884.64</v>
          </cell>
          <cell r="E3890">
            <v>820.64</v>
          </cell>
          <cell r="F3890">
            <v>4705.28</v>
          </cell>
        </row>
        <row r="3891">
          <cell r="A3891">
            <v>6608100</v>
          </cell>
          <cell r="B3891" t="str">
            <v>Rack fechado padrão metálico, 19 x 12 Us x 470 mm</v>
          </cell>
          <cell r="C3891" t="str">
            <v>UN</v>
          </cell>
          <cell r="D3891">
            <v>703.78</v>
          </cell>
          <cell r="E3891">
            <v>256.45</v>
          </cell>
          <cell r="F3891">
            <v>960.23</v>
          </cell>
        </row>
        <row r="3892">
          <cell r="A3892">
            <v>6608110</v>
          </cell>
          <cell r="B3892" t="str">
            <v>Rack fechado padrão metálico, 19 x 20 Us x 470 mm</v>
          </cell>
          <cell r="C3892" t="str">
            <v>UN</v>
          </cell>
          <cell r="D3892">
            <v>1148.8399999999999</v>
          </cell>
          <cell r="E3892">
            <v>256.45</v>
          </cell>
          <cell r="F3892">
            <v>1405.29</v>
          </cell>
        </row>
        <row r="3893">
          <cell r="A3893">
            <v>6608111</v>
          </cell>
          <cell r="B3893" t="str">
            <v>Rack fechado de piso padrão metálico, 19 x 24 Us x 570 mm</v>
          </cell>
          <cell r="C3893" t="str">
            <v>UN</v>
          </cell>
          <cell r="D3893">
            <v>1039.6400000000001</v>
          </cell>
          <cell r="E3893">
            <v>256.45</v>
          </cell>
          <cell r="F3893">
            <v>1296.0899999999999</v>
          </cell>
        </row>
        <row r="3894">
          <cell r="A3894">
            <v>6608115</v>
          </cell>
          <cell r="B3894" t="str">
            <v>Rack fechado de piso padrão metálico, 19 x 44 Us x 770 mm</v>
          </cell>
          <cell r="C3894" t="str">
            <v>UN</v>
          </cell>
          <cell r="D3894">
            <v>2259.1</v>
          </cell>
          <cell r="E3894">
            <v>512.9</v>
          </cell>
          <cell r="F3894">
            <v>2772</v>
          </cell>
        </row>
        <row r="3895">
          <cell r="A3895">
            <v>6608131</v>
          </cell>
          <cell r="B3895" t="str">
            <v>Monitor LCD ou LED colorido, tela plana de 21,5"</v>
          </cell>
          <cell r="C3895" t="str">
            <v>UN</v>
          </cell>
          <cell r="D3895">
            <v>925.7</v>
          </cell>
          <cell r="E3895">
            <v>8.18</v>
          </cell>
          <cell r="F3895">
            <v>933.88</v>
          </cell>
        </row>
        <row r="3896">
          <cell r="A3896">
            <v>6608240</v>
          </cell>
          <cell r="B3896" t="str">
            <v>Filtro passivo e misturador de sinais VHF / UHF / CATV</v>
          </cell>
          <cell r="C3896" t="str">
            <v>UN</v>
          </cell>
          <cell r="D3896">
            <v>9.82</v>
          </cell>
          <cell r="E3896">
            <v>18.2</v>
          </cell>
          <cell r="F3896">
            <v>28.02</v>
          </cell>
        </row>
        <row r="3897">
          <cell r="A3897">
            <v>6608258</v>
          </cell>
          <cell r="B3897" t="str">
            <v>Ponto de acesso de dados (Access Point), uso interno, compatível com PoE 802.3af</v>
          </cell>
          <cell r="C3897" t="str">
            <v>UN</v>
          </cell>
          <cell r="D3897">
            <v>1283.43</v>
          </cell>
          <cell r="E3897">
            <v>145.56</v>
          </cell>
          <cell r="F3897">
            <v>1428.99</v>
          </cell>
        </row>
        <row r="3898">
          <cell r="A3898">
            <v>6608260</v>
          </cell>
          <cell r="B3898" t="str">
            <v>Modulador de canais VHF / UHF / CATV / CFTV</v>
          </cell>
          <cell r="C3898" t="str">
            <v>UN</v>
          </cell>
          <cell r="D3898">
            <v>172.91</v>
          </cell>
          <cell r="E3898">
            <v>36.39</v>
          </cell>
          <cell r="F3898">
            <v>209.3</v>
          </cell>
        </row>
        <row r="3899">
          <cell r="A3899">
            <v>6608270</v>
          </cell>
          <cell r="B3899" t="str">
            <v>Amplificador de linha VHF / UHF com conector de F-50 dB</v>
          </cell>
          <cell r="C3899" t="str">
            <v>UN</v>
          </cell>
          <cell r="D3899">
            <v>449.5</v>
          </cell>
          <cell r="E3899">
            <v>10.92</v>
          </cell>
          <cell r="F3899">
            <v>460.42</v>
          </cell>
        </row>
        <row r="3900">
          <cell r="A3900">
            <v>6608324</v>
          </cell>
          <cell r="B3900" t="str">
            <v>Câmera fixa colorida compacta com domo, para áreas internas e externas - 1,3 MP</v>
          </cell>
          <cell r="C3900" t="str">
            <v>UN</v>
          </cell>
          <cell r="D3900">
            <v>891.9</v>
          </cell>
          <cell r="E3900">
            <v>150.62</v>
          </cell>
          <cell r="F3900">
            <v>1042.52</v>
          </cell>
        </row>
        <row r="3901">
          <cell r="A3901">
            <v>6608326</v>
          </cell>
          <cell r="B3901" t="str">
            <v>Câmera fixa colorida tipo bullet, para áreas internas e externas - 1,3 MP</v>
          </cell>
          <cell r="C3901" t="str">
            <v>UN</v>
          </cell>
          <cell r="D3901">
            <v>3369.98</v>
          </cell>
          <cell r="E3901">
            <v>150.62</v>
          </cell>
          <cell r="F3901">
            <v>3520.6</v>
          </cell>
        </row>
        <row r="3902">
          <cell r="A3902">
            <v>6608328</v>
          </cell>
          <cell r="B3902" t="str">
            <v>Câmera fixa colorida com domo, para áreas internas e externas - 5 MP</v>
          </cell>
          <cell r="C3902" t="str">
            <v>UN</v>
          </cell>
          <cell r="D3902">
            <v>9639.41</v>
          </cell>
          <cell r="E3902">
            <v>150.62</v>
          </cell>
          <cell r="F3902">
            <v>9790.0300000000007</v>
          </cell>
        </row>
        <row r="3903">
          <cell r="A3903">
            <v>6608340</v>
          </cell>
          <cell r="B3903" t="str">
            <v>Unidade de disco rígido (HD) externo de 5 TB</v>
          </cell>
          <cell r="C3903" t="str">
            <v>UN</v>
          </cell>
          <cell r="D3903">
            <v>1213.01</v>
          </cell>
          <cell r="E3903">
            <v>2.73</v>
          </cell>
          <cell r="F3903">
            <v>1215.74</v>
          </cell>
        </row>
        <row r="3904">
          <cell r="A3904">
            <v>6608400</v>
          </cell>
          <cell r="B3904" t="str">
            <v>Estação de monitoramento "WorkStation" para até 3 monitores - memória RAM de 8 GB</v>
          </cell>
          <cell r="C3904" t="str">
            <v>CJ</v>
          </cell>
          <cell r="D3904">
            <v>9867.7800000000007</v>
          </cell>
          <cell r="E3904">
            <v>194.78</v>
          </cell>
          <cell r="F3904">
            <v>10062.56</v>
          </cell>
        </row>
        <row r="3905">
          <cell r="A3905">
            <v>6608401</v>
          </cell>
          <cell r="B3905" t="str">
            <v>Estação de monitoramento "WorkStation" para até 3 monitores - memória RAM de 16 GB</v>
          </cell>
          <cell r="C3905" t="str">
            <v>CJ</v>
          </cell>
          <cell r="D3905">
            <v>14916.45</v>
          </cell>
          <cell r="E3905">
            <v>194.78</v>
          </cell>
          <cell r="F3905">
            <v>15111.23</v>
          </cell>
        </row>
        <row r="3906">
          <cell r="A3906">
            <v>6608600</v>
          </cell>
          <cell r="B3906" t="str">
            <v xml:space="preserve">Unidade gerenciadora digital de vídeo em rede (NVR) de até 8 câmeras IP, armazenamento de </v>
          </cell>
          <cell r="C3906" t="str">
            <v>UN</v>
          </cell>
          <cell r="D3906">
            <v>1175.75</v>
          </cell>
          <cell r="E3906">
            <v>129.85</v>
          </cell>
          <cell r="F3906">
            <v>1305.5999999999999</v>
          </cell>
        </row>
        <row r="3907">
          <cell r="A3907">
            <v>6608610</v>
          </cell>
          <cell r="B3907" t="str">
            <v>Unidade gerenciadora digital de vídeo em rede (NVR) de até 16 câmeras IP, armazenamento de</v>
          </cell>
          <cell r="C3907" t="str">
            <v>UN</v>
          </cell>
          <cell r="D3907">
            <v>1485.54</v>
          </cell>
          <cell r="E3907">
            <v>194.78</v>
          </cell>
          <cell r="F3907">
            <v>1680.32</v>
          </cell>
        </row>
        <row r="3908">
          <cell r="A3908">
            <v>6608620</v>
          </cell>
          <cell r="B3908" t="str">
            <v>Unidade gerenciadora digital vídeo em rede (NVR) de até 32 câmeras IP, armazenamento de 48</v>
          </cell>
          <cell r="C3908" t="str">
            <v>UN</v>
          </cell>
          <cell r="D3908">
            <v>3633.51</v>
          </cell>
          <cell r="E3908">
            <v>256.45</v>
          </cell>
          <cell r="F3908">
            <v>3889.96</v>
          </cell>
        </row>
        <row r="3909">
          <cell r="A3909">
            <v>6620</v>
          </cell>
          <cell r="B3909" t="str">
            <v>Reparos, conservacoes e complementos - GRUPO 66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</row>
        <row r="3910">
          <cell r="A3910">
            <v>6620150</v>
          </cell>
          <cell r="B3910" t="str">
            <v>Guia organizadora de cabos para rack, 19´ 1 U</v>
          </cell>
          <cell r="C3910" t="str">
            <v>UN</v>
          </cell>
          <cell r="D3910">
            <v>17.989999999999998</v>
          </cell>
          <cell r="E3910">
            <v>10.25</v>
          </cell>
          <cell r="F3910">
            <v>28.24</v>
          </cell>
        </row>
        <row r="3911">
          <cell r="A3911">
            <v>6620170</v>
          </cell>
          <cell r="B3911" t="str">
            <v>Guia organizadora de cabos para rack, 19´ 2 U</v>
          </cell>
          <cell r="C3911" t="str">
            <v>UN</v>
          </cell>
          <cell r="D3911">
            <v>30.62</v>
          </cell>
          <cell r="E3911">
            <v>10.25</v>
          </cell>
          <cell r="F3911">
            <v>40.869999999999997</v>
          </cell>
        </row>
        <row r="3912">
          <cell r="A3912">
            <v>6620202</v>
          </cell>
          <cell r="B3912" t="str">
            <v>Instalação de câmera fixa para CFTV</v>
          </cell>
          <cell r="C3912" t="str">
            <v>UN</v>
          </cell>
          <cell r="D3912">
            <v>0</v>
          </cell>
          <cell r="E3912">
            <v>150.62</v>
          </cell>
          <cell r="F3912">
            <v>150.62</v>
          </cell>
        </row>
        <row r="3913">
          <cell r="A3913">
            <v>6620212</v>
          </cell>
          <cell r="B3913" t="str">
            <v>Instalação de câmera móvel para CFTV</v>
          </cell>
          <cell r="C3913" t="str">
            <v>UN</v>
          </cell>
          <cell r="D3913">
            <v>0</v>
          </cell>
          <cell r="E3913">
            <v>150.62</v>
          </cell>
          <cell r="F3913">
            <v>150.62</v>
          </cell>
        </row>
        <row r="3914">
          <cell r="A3914">
            <v>6620221</v>
          </cell>
          <cell r="B3914" t="str">
            <v xml:space="preserve">Switch Gigabit para servidor central com 24 portas frontais e 2 portas SFP, capacidade 10 </v>
          </cell>
          <cell r="C3914" t="str">
            <v>UN</v>
          </cell>
          <cell r="D3914">
            <v>14014.14</v>
          </cell>
          <cell r="E3914">
            <v>13.64</v>
          </cell>
          <cell r="F3914">
            <v>14027.78</v>
          </cell>
        </row>
        <row r="3915">
          <cell r="A3915">
            <v>6620225</v>
          </cell>
          <cell r="B3915" t="str">
            <v>Switch Gigabit 24 portas com capacidade de 10/100/1000/Mbps</v>
          </cell>
          <cell r="C3915" t="str">
            <v>UN</v>
          </cell>
          <cell r="D3915">
            <v>2355.31</v>
          </cell>
          <cell r="E3915">
            <v>13.64</v>
          </cell>
          <cell r="F3915">
            <v>2368.9499999999998</v>
          </cell>
        </row>
        <row r="3916">
          <cell r="A3916" t="str">
            <v>67</v>
          </cell>
          <cell r="B3916" t="str">
            <v>CAPTACAO, ADUCAO E TRATAMENTO DE AGUA E ESGOTO, EQUIPAMENTOS E SISTEMA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</row>
        <row r="3917">
          <cell r="A3917">
            <v>6702</v>
          </cell>
          <cell r="B3917" t="str">
            <v>Tratamento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</row>
        <row r="3918">
          <cell r="A3918">
            <v>6702160</v>
          </cell>
          <cell r="B3918" t="str">
            <v>Medidor de vazão tipo calha Parshall com garganta W= 3´</v>
          </cell>
          <cell r="C3918" t="str">
            <v>UN</v>
          </cell>
          <cell r="D3918">
            <v>1403.49</v>
          </cell>
          <cell r="E3918">
            <v>64.319999999999993</v>
          </cell>
          <cell r="F3918">
            <v>1467.81</v>
          </cell>
        </row>
        <row r="3919">
          <cell r="A3919">
            <v>6702210</v>
          </cell>
          <cell r="B3919" t="str">
            <v>Tela galvanizada revestida em poliamida, malha de 10 mm</v>
          </cell>
          <cell r="C3919" t="str">
            <v>M2</v>
          </cell>
          <cell r="D3919">
            <v>845.59</v>
          </cell>
          <cell r="E3919">
            <v>7.26</v>
          </cell>
          <cell r="F3919">
            <v>852.85</v>
          </cell>
        </row>
        <row r="3920">
          <cell r="A3920">
            <v>6702240</v>
          </cell>
          <cell r="B3920" t="str">
            <v>Grade média em aço carbono, espaçamento de 2 cm com barras chatas de 1´ x 3/8´</v>
          </cell>
          <cell r="C3920" t="str">
            <v>M2</v>
          </cell>
          <cell r="D3920">
            <v>1990.57</v>
          </cell>
          <cell r="E3920">
            <v>7.26</v>
          </cell>
          <cell r="F3920">
            <v>1997.83</v>
          </cell>
        </row>
        <row r="3921">
          <cell r="A3921">
            <v>6702280</v>
          </cell>
          <cell r="B3921" t="str">
            <v>Cesto em chapa de aço inoxidável com espessura de 1,5 mm e furos de 1/2´</v>
          </cell>
          <cell r="C3921" t="str">
            <v>UN</v>
          </cell>
          <cell r="D3921">
            <v>785.33</v>
          </cell>
          <cell r="E3921">
            <v>3.63</v>
          </cell>
          <cell r="F3921">
            <v>788.96</v>
          </cell>
        </row>
        <row r="3922">
          <cell r="A3922">
            <v>6702301</v>
          </cell>
          <cell r="B3922" t="str">
            <v>Peneira estática em poliéster reforçado de fibra de vidro (PRFV) com tela de aço inoxidáve</v>
          </cell>
          <cell r="C3922" t="str">
            <v>UN</v>
          </cell>
          <cell r="D3922">
            <v>18626.75</v>
          </cell>
          <cell r="E3922">
            <v>129.75</v>
          </cell>
          <cell r="F3922">
            <v>18756.5</v>
          </cell>
        </row>
        <row r="3923">
          <cell r="A3923">
            <v>6702320</v>
          </cell>
          <cell r="B3923" t="str">
            <v>Comporta em fibra de vidro (stop log) - espessura de 10 mm</v>
          </cell>
          <cell r="C3923" t="str">
            <v>M2</v>
          </cell>
          <cell r="D3923">
            <v>1684.34</v>
          </cell>
          <cell r="E3923">
            <v>23.34</v>
          </cell>
          <cell r="F3923">
            <v>1707.68</v>
          </cell>
        </row>
        <row r="3924">
          <cell r="A3924">
            <v>6702330</v>
          </cell>
          <cell r="B3924" t="str">
            <v>Sistema de tratamento de águas cinzas e aproveitamento de águas pluviais, para reuso em fi</v>
          </cell>
          <cell r="C3924" t="str">
            <v>UN</v>
          </cell>
          <cell r="D3924">
            <v>88643.4</v>
          </cell>
          <cell r="E3924">
            <v>0</v>
          </cell>
          <cell r="F3924">
            <v>88643.4</v>
          </cell>
        </row>
        <row r="3925">
          <cell r="A3925">
            <v>6702400</v>
          </cell>
          <cell r="B3925" t="str">
            <v>Tanque em fibra de vidro (PRFV) com quebra ondas, capacidade de 25.000 l e misturador inte</v>
          </cell>
          <cell r="C3925" t="str">
            <v>UN</v>
          </cell>
          <cell r="D3925">
            <v>46539.56</v>
          </cell>
          <cell r="E3925">
            <v>210.81</v>
          </cell>
          <cell r="F3925">
            <v>46750.37</v>
          </cell>
        </row>
        <row r="3926">
          <cell r="A3926">
            <v>6702410</v>
          </cell>
          <cell r="B3926" t="str">
            <v>Sistema de tratamento de efluente por reator anaeróbio (UASB) e filtro aeróbio (FAS), para</v>
          </cell>
          <cell r="C3926" t="str">
            <v>CJ</v>
          </cell>
          <cell r="D3926">
            <v>399721.81</v>
          </cell>
          <cell r="E3926">
            <v>0</v>
          </cell>
          <cell r="F3926">
            <v>399721.81</v>
          </cell>
        </row>
        <row r="3927">
          <cell r="A3927">
            <v>6702502</v>
          </cell>
          <cell r="B3927" t="str">
            <v>Elaboração de projeto de sistema de estação compacta de tratamento de esgoto para vazão má</v>
          </cell>
          <cell r="C3927" t="str">
            <v>CJ</v>
          </cell>
          <cell r="D3927">
            <v>5073.09</v>
          </cell>
          <cell r="E3927">
            <v>46817.02</v>
          </cell>
          <cell r="F3927">
            <v>51890.11</v>
          </cell>
        </row>
        <row r="3928">
          <cell r="A3928">
            <v>6702503</v>
          </cell>
          <cell r="B3928" t="str">
            <v>Elaboração de projeto de sistema de estação compacta de tratamento de esgoto para vazão má</v>
          </cell>
          <cell r="C3928" t="str">
            <v>CJ</v>
          </cell>
          <cell r="D3928">
            <v>7021.84</v>
          </cell>
          <cell r="E3928">
            <v>56510.98</v>
          </cell>
          <cell r="F3928">
            <v>63532.82</v>
          </cell>
        </row>
        <row r="3929">
          <cell r="A3929" t="str">
            <v>68</v>
          </cell>
          <cell r="B3929" t="str">
            <v>ELETRIFICACAO, EQUIPAMENTOS E SISTEMA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</row>
        <row r="3930">
          <cell r="A3930">
            <v>6801</v>
          </cell>
          <cell r="B3930" t="str">
            <v>Posteamento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</row>
        <row r="3931">
          <cell r="A3931">
            <v>6801600</v>
          </cell>
          <cell r="B3931" t="str">
            <v>Poste de concreto circular, 200 kg, H = 7,00 m</v>
          </cell>
          <cell r="C3931" t="str">
            <v>UN</v>
          </cell>
          <cell r="D3931">
            <v>1314.52</v>
          </cell>
          <cell r="E3931">
            <v>218.2</v>
          </cell>
          <cell r="F3931">
            <v>1532.72</v>
          </cell>
        </row>
        <row r="3932">
          <cell r="A3932">
            <v>6801620</v>
          </cell>
          <cell r="B3932" t="str">
            <v>Poste de concreto circular, 200 kg, H = 9,00 m</v>
          </cell>
          <cell r="C3932" t="str">
            <v>UN</v>
          </cell>
          <cell r="D3932">
            <v>1109.92</v>
          </cell>
          <cell r="E3932">
            <v>218.2</v>
          </cell>
          <cell r="F3932">
            <v>1328.12</v>
          </cell>
        </row>
        <row r="3933">
          <cell r="A3933">
            <v>6801630</v>
          </cell>
          <cell r="B3933" t="str">
            <v>Poste de concreto circular, 200 kg, H = 10,00 m</v>
          </cell>
          <cell r="C3933" t="str">
            <v>UN</v>
          </cell>
          <cell r="D3933">
            <v>1622.5</v>
          </cell>
          <cell r="E3933">
            <v>218.2</v>
          </cell>
          <cell r="F3933">
            <v>1840.7</v>
          </cell>
        </row>
        <row r="3934">
          <cell r="A3934">
            <v>6801650</v>
          </cell>
          <cell r="B3934" t="str">
            <v>Poste de concreto circular, 200 kg, H = 12,00 m</v>
          </cell>
          <cell r="C3934" t="str">
            <v>UN</v>
          </cell>
          <cell r="D3934">
            <v>1791.33</v>
          </cell>
          <cell r="E3934">
            <v>218.2</v>
          </cell>
          <cell r="F3934">
            <v>2009.53</v>
          </cell>
        </row>
        <row r="3935">
          <cell r="A3935">
            <v>6801670</v>
          </cell>
          <cell r="B3935" t="str">
            <v>Poste de concreto circular, 300 kg, H = 9,00 m</v>
          </cell>
          <cell r="C3935" t="str">
            <v>UN</v>
          </cell>
          <cell r="D3935">
            <v>1304.9100000000001</v>
          </cell>
          <cell r="E3935">
            <v>218.2</v>
          </cell>
          <cell r="F3935">
            <v>1523.11</v>
          </cell>
        </row>
        <row r="3936">
          <cell r="A3936">
            <v>6801730</v>
          </cell>
          <cell r="B3936" t="str">
            <v>Poste de concreto circular, 400 kg, H = 9,00 m</v>
          </cell>
          <cell r="C3936" t="str">
            <v>UN</v>
          </cell>
          <cell r="D3936">
            <v>1543.97</v>
          </cell>
          <cell r="E3936">
            <v>218.2</v>
          </cell>
          <cell r="F3936">
            <v>1762.17</v>
          </cell>
        </row>
        <row r="3937">
          <cell r="A3937">
            <v>6801740</v>
          </cell>
          <cell r="B3937" t="str">
            <v>Poste de concreto circular, 400 kg, H = 10,00 m</v>
          </cell>
          <cell r="C3937" t="str">
            <v>UN</v>
          </cell>
          <cell r="D3937">
            <v>1761.51</v>
          </cell>
          <cell r="E3937">
            <v>218.2</v>
          </cell>
          <cell r="F3937">
            <v>1979.71</v>
          </cell>
        </row>
        <row r="3938">
          <cell r="A3938">
            <v>6801750</v>
          </cell>
          <cell r="B3938" t="str">
            <v>Poste de concreto circular, 400 kg, H = 11,00 m</v>
          </cell>
          <cell r="C3938" t="str">
            <v>UN</v>
          </cell>
          <cell r="D3938">
            <v>2136.5700000000002</v>
          </cell>
          <cell r="E3938">
            <v>218.2</v>
          </cell>
          <cell r="F3938">
            <v>2354.77</v>
          </cell>
        </row>
        <row r="3939">
          <cell r="A3939">
            <v>6801760</v>
          </cell>
          <cell r="B3939" t="str">
            <v>Poste de concreto circular, 400 kg, H = 12,00 m</v>
          </cell>
          <cell r="C3939" t="str">
            <v>UN</v>
          </cell>
          <cell r="D3939">
            <v>2447.12</v>
          </cell>
          <cell r="E3939">
            <v>218.2</v>
          </cell>
          <cell r="F3939">
            <v>2665.32</v>
          </cell>
        </row>
        <row r="3940">
          <cell r="A3940">
            <v>6801800</v>
          </cell>
          <cell r="B3940" t="str">
            <v>Poste de concreto circular, 600 kg, H = 11,00 m</v>
          </cell>
          <cell r="C3940" t="str">
            <v>UN</v>
          </cell>
          <cell r="D3940">
            <v>2727.94</v>
          </cell>
          <cell r="E3940">
            <v>218.2</v>
          </cell>
          <cell r="F3940">
            <v>2946.14</v>
          </cell>
        </row>
        <row r="3941">
          <cell r="A3941">
            <v>6801810</v>
          </cell>
          <cell r="B3941" t="str">
            <v>Poste de concreto circular, 600 kg, H = 12,00 m</v>
          </cell>
          <cell r="C3941" t="str">
            <v>UN</v>
          </cell>
          <cell r="D3941">
            <v>2923.19</v>
          </cell>
          <cell r="E3941">
            <v>218.2</v>
          </cell>
          <cell r="F3941">
            <v>3141.39</v>
          </cell>
        </row>
        <row r="3942">
          <cell r="A3942">
            <v>6801850</v>
          </cell>
          <cell r="B3942" t="str">
            <v>Poste de concreto circular, 1000 kg, H = 12,00 m</v>
          </cell>
          <cell r="C3942" t="str">
            <v>UN</v>
          </cell>
          <cell r="D3942">
            <v>4099.16</v>
          </cell>
          <cell r="E3942">
            <v>218.2</v>
          </cell>
          <cell r="F3942">
            <v>4317.3599999999997</v>
          </cell>
        </row>
        <row r="3943">
          <cell r="A3943">
            <v>6802</v>
          </cell>
          <cell r="B3943" t="str">
            <v>Estrutura especifica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</row>
        <row r="3944">
          <cell r="A3944">
            <v>6802010</v>
          </cell>
          <cell r="B3944" t="str">
            <v>Estai</v>
          </cell>
          <cell r="C3944" t="str">
            <v>UN</v>
          </cell>
          <cell r="D3944">
            <v>508.95</v>
          </cell>
          <cell r="E3944">
            <v>130.9</v>
          </cell>
          <cell r="F3944">
            <v>639.85</v>
          </cell>
        </row>
        <row r="3945">
          <cell r="A3945">
            <v>6802020</v>
          </cell>
          <cell r="B3945" t="str">
            <v>Estrutura tipo M1</v>
          </cell>
          <cell r="C3945" t="str">
            <v>UN</v>
          </cell>
          <cell r="D3945">
            <v>389.22</v>
          </cell>
          <cell r="E3945">
            <v>157.08000000000001</v>
          </cell>
          <cell r="F3945">
            <v>546.29999999999995</v>
          </cell>
        </row>
        <row r="3946">
          <cell r="A3946">
            <v>6802030</v>
          </cell>
          <cell r="B3946" t="str">
            <v>Estrutura tipo M2</v>
          </cell>
          <cell r="C3946" t="str">
            <v>UN</v>
          </cell>
          <cell r="D3946">
            <v>832.14</v>
          </cell>
          <cell r="E3946">
            <v>157.08000000000001</v>
          </cell>
          <cell r="F3946">
            <v>989.22</v>
          </cell>
        </row>
        <row r="3947">
          <cell r="A3947">
            <v>6802040</v>
          </cell>
          <cell r="B3947" t="str">
            <v>Estrutura tipo N3</v>
          </cell>
          <cell r="C3947" t="str">
            <v>UN</v>
          </cell>
          <cell r="D3947">
            <v>1042.0999999999999</v>
          </cell>
          <cell r="E3947">
            <v>235.62</v>
          </cell>
          <cell r="F3947">
            <v>1277.72</v>
          </cell>
        </row>
        <row r="3948">
          <cell r="A3948">
            <v>6802050</v>
          </cell>
          <cell r="B3948" t="str">
            <v>Estrutura tipo M1 - N3</v>
          </cell>
          <cell r="C3948" t="str">
            <v>UN</v>
          </cell>
          <cell r="D3948">
            <v>1198.18</v>
          </cell>
          <cell r="E3948">
            <v>314.16000000000003</v>
          </cell>
          <cell r="F3948">
            <v>1512.34</v>
          </cell>
        </row>
        <row r="3949">
          <cell r="A3949">
            <v>6802060</v>
          </cell>
          <cell r="B3949" t="str">
            <v>Estrutura tipo M4</v>
          </cell>
          <cell r="C3949" t="str">
            <v>UN</v>
          </cell>
          <cell r="D3949">
            <v>1849.43</v>
          </cell>
          <cell r="E3949">
            <v>235.62</v>
          </cell>
          <cell r="F3949">
            <v>2085.0500000000002</v>
          </cell>
        </row>
        <row r="3950">
          <cell r="A3950">
            <v>6802070</v>
          </cell>
          <cell r="B3950" t="str">
            <v>Estrutura tipo N2</v>
          </cell>
          <cell r="C3950" t="str">
            <v>UN</v>
          </cell>
          <cell r="D3950">
            <v>943.29</v>
          </cell>
          <cell r="E3950">
            <v>235.62</v>
          </cell>
          <cell r="F3950">
            <v>1178.9100000000001</v>
          </cell>
        </row>
        <row r="3951">
          <cell r="A3951">
            <v>6802090</v>
          </cell>
          <cell r="B3951" t="str">
            <v>Estrutura tipo N4</v>
          </cell>
          <cell r="C3951" t="str">
            <v>UN</v>
          </cell>
          <cell r="D3951">
            <v>1843.68</v>
          </cell>
          <cell r="E3951">
            <v>314.16000000000003</v>
          </cell>
          <cell r="F3951">
            <v>2157.84</v>
          </cell>
        </row>
        <row r="3952">
          <cell r="A3952">
            <v>6802100</v>
          </cell>
          <cell r="B3952" t="str">
            <v>Armação secundária tipo 1C - 2R</v>
          </cell>
          <cell r="C3952" t="str">
            <v>UN</v>
          </cell>
          <cell r="D3952">
            <v>91.02</v>
          </cell>
          <cell r="E3952">
            <v>104.72</v>
          </cell>
          <cell r="F3952">
            <v>195.74</v>
          </cell>
        </row>
        <row r="3953">
          <cell r="A3953">
            <v>6802110</v>
          </cell>
          <cell r="B3953" t="str">
            <v>Armação secundária tipo 1C - 3R</v>
          </cell>
          <cell r="C3953" t="str">
            <v>UN</v>
          </cell>
          <cell r="D3953">
            <v>98.36</v>
          </cell>
          <cell r="E3953">
            <v>104.72</v>
          </cell>
          <cell r="F3953">
            <v>203.08</v>
          </cell>
        </row>
        <row r="3954">
          <cell r="A3954">
            <v>6802120</v>
          </cell>
          <cell r="B3954" t="str">
            <v>Armação secundária tipo 2C - 3R</v>
          </cell>
          <cell r="C3954" t="str">
            <v>UN</v>
          </cell>
          <cell r="D3954">
            <v>164.28</v>
          </cell>
          <cell r="E3954">
            <v>130.9</v>
          </cell>
          <cell r="F3954">
            <v>295.18</v>
          </cell>
        </row>
        <row r="3955">
          <cell r="A3955">
            <v>6802140</v>
          </cell>
          <cell r="B3955" t="str">
            <v>Armação secundária tipo 4C - 6R</v>
          </cell>
          <cell r="C3955" t="str">
            <v>UN</v>
          </cell>
          <cell r="D3955">
            <v>328.56</v>
          </cell>
          <cell r="E3955">
            <v>157.08000000000001</v>
          </cell>
          <cell r="F3955">
            <v>485.64</v>
          </cell>
        </row>
        <row r="3956">
          <cell r="A3956">
            <v>6820</v>
          </cell>
          <cell r="B3956" t="str">
            <v>Reparos, conservacoes e complementos - GRUPO 68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</row>
        <row r="3957">
          <cell r="A3957">
            <v>6820010</v>
          </cell>
          <cell r="B3957" t="str">
            <v>Recolocação de poste de madeira</v>
          </cell>
          <cell r="C3957" t="str">
            <v>UN</v>
          </cell>
          <cell r="D3957">
            <v>205.89</v>
          </cell>
          <cell r="E3957">
            <v>171.98</v>
          </cell>
          <cell r="F3957">
            <v>377.87</v>
          </cell>
        </row>
        <row r="3958">
          <cell r="A3958">
            <v>6820040</v>
          </cell>
          <cell r="B3958" t="str">
            <v>Braçadeira circular em aço carbono galvanizado, diâmetro nominal de 140 até 300 mm</v>
          </cell>
          <cell r="C3958" t="str">
            <v>UN</v>
          </cell>
          <cell r="D3958">
            <v>45.71</v>
          </cell>
          <cell r="E3958">
            <v>12.73</v>
          </cell>
          <cell r="F3958">
            <v>58.44</v>
          </cell>
        </row>
        <row r="3959">
          <cell r="A3959">
            <v>6820050</v>
          </cell>
          <cell r="B3959" t="str">
            <v>Cruzeta em aço carbono galvanizado perfil ´L´ 75 x 75 x 8 mm, comprimento 2500 mm</v>
          </cell>
          <cell r="C3959" t="str">
            <v>UN</v>
          </cell>
          <cell r="D3959">
            <v>529.65</v>
          </cell>
          <cell r="E3959">
            <v>25.46</v>
          </cell>
          <cell r="F3959">
            <v>555.11</v>
          </cell>
        </row>
        <row r="3960">
          <cell r="A3960">
            <v>6820120</v>
          </cell>
          <cell r="B3960" t="str">
            <v>Bengala em PVC para ramal de entrada, diâmetro de 32 mm</v>
          </cell>
          <cell r="C3960" t="str">
            <v>UN</v>
          </cell>
          <cell r="D3960">
            <v>29.67</v>
          </cell>
          <cell r="E3960">
            <v>25.47</v>
          </cell>
          <cell r="F3960">
            <v>55.14</v>
          </cell>
        </row>
        <row r="3961">
          <cell r="A3961" t="str">
            <v>69</v>
          </cell>
          <cell r="B3961" t="str">
            <v>TELEFONIA, LOGICA E TRANSMISSAO DE DADOS, EQUIPAMENTOS E SISTEMA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</row>
        <row r="3962">
          <cell r="A3962">
            <v>6903</v>
          </cell>
          <cell r="B3962" t="str">
            <v>Distribuicao e comando, caixas e equipamentos especificos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</row>
        <row r="3963">
          <cell r="A3963">
            <v>6903090</v>
          </cell>
          <cell r="B3963" t="str">
            <v>Aparelho telefônico multifrequencial, com teclas ´FLASH´, ´HOOK´, ´PAUSE´, ´LND´, ´MODE´</v>
          </cell>
          <cell r="C3963" t="str">
            <v>UN</v>
          </cell>
          <cell r="D3963">
            <v>62.94</v>
          </cell>
          <cell r="E3963">
            <v>0</v>
          </cell>
          <cell r="F3963">
            <v>62.94</v>
          </cell>
        </row>
        <row r="3964">
          <cell r="A3964">
            <v>6903130</v>
          </cell>
          <cell r="B3964" t="str">
            <v xml:space="preserve">Caixa subterrânea de entrada de telefonia, tipo R1 (600 x 350 x 500) mm, padrão TELEBRÁS, </v>
          </cell>
          <cell r="C3964" t="str">
            <v>UN</v>
          </cell>
          <cell r="D3964">
            <v>369.92</v>
          </cell>
          <cell r="E3964">
            <v>44.96</v>
          </cell>
          <cell r="F3964">
            <v>414.88</v>
          </cell>
        </row>
        <row r="3965">
          <cell r="A3965">
            <v>6903140</v>
          </cell>
          <cell r="B3965" t="str">
            <v>Caixa subterrânea de entrada de telefonia, tipo R2 (1070 x 520 x 500) mm, padrão TELEBRÁS,</v>
          </cell>
          <cell r="C3965" t="str">
            <v>UN</v>
          </cell>
          <cell r="D3965">
            <v>774.51</v>
          </cell>
          <cell r="E3965">
            <v>95.61</v>
          </cell>
          <cell r="F3965">
            <v>870.12</v>
          </cell>
        </row>
        <row r="3966">
          <cell r="A3966">
            <v>6903310</v>
          </cell>
          <cell r="B3966" t="str">
            <v xml:space="preserve">Caixa de tomada em poliamida e tampa para piso elevado, com 4 alojamentos para elétrica e </v>
          </cell>
          <cell r="C3966" t="str">
            <v>UN</v>
          </cell>
          <cell r="D3966">
            <v>168.8</v>
          </cell>
          <cell r="E3966">
            <v>14.56</v>
          </cell>
          <cell r="F3966">
            <v>183.36</v>
          </cell>
        </row>
        <row r="3967">
          <cell r="A3967">
            <v>6903340</v>
          </cell>
          <cell r="B3967" t="str">
            <v>Conector RJ-45 fêmea - categoria 6</v>
          </cell>
          <cell r="C3967" t="str">
            <v>UN</v>
          </cell>
          <cell r="D3967">
            <v>32.76</v>
          </cell>
          <cell r="E3967">
            <v>5.46</v>
          </cell>
          <cell r="F3967">
            <v>38.22</v>
          </cell>
        </row>
        <row r="3968">
          <cell r="A3968">
            <v>6903360</v>
          </cell>
          <cell r="B3968" t="str">
            <v>Conector RJ-45 fêmea - categoria 6A</v>
          </cell>
          <cell r="C3968" t="str">
            <v>UN</v>
          </cell>
          <cell r="D3968">
            <v>143.1</v>
          </cell>
          <cell r="E3968">
            <v>5.46</v>
          </cell>
          <cell r="F3968">
            <v>148.56</v>
          </cell>
        </row>
        <row r="3969">
          <cell r="A3969">
            <v>6903400</v>
          </cell>
          <cell r="B3969" t="str">
            <v>Central PABX híbrida de telefonia para 8 linhas tronco e 24 a 32 ramais digital e analógic</v>
          </cell>
          <cell r="C3969" t="str">
            <v>CJ</v>
          </cell>
          <cell r="D3969">
            <v>5298.37</v>
          </cell>
          <cell r="E3969">
            <v>0</v>
          </cell>
          <cell r="F3969">
            <v>5298.37</v>
          </cell>
        </row>
        <row r="3970">
          <cell r="A3970">
            <v>6903410</v>
          </cell>
          <cell r="B3970" t="str">
            <v>Central PABX híbrida de telefonia para 8 linhas tronco e 128 ramais digital e analógico</v>
          </cell>
          <cell r="C3970" t="str">
            <v>CJ</v>
          </cell>
          <cell r="D3970">
            <v>23281.01</v>
          </cell>
          <cell r="E3970">
            <v>0</v>
          </cell>
          <cell r="F3970">
            <v>23281.01</v>
          </cell>
        </row>
        <row r="3971">
          <cell r="A3971">
            <v>6903420</v>
          </cell>
          <cell r="B3971" t="str">
            <v>Central PABX híbrida de telefonia para 8 linhas tronco e 128 ramais digital e analógico, c</v>
          </cell>
          <cell r="C3971" t="str">
            <v>CJ</v>
          </cell>
          <cell r="D3971">
            <v>69048.08</v>
          </cell>
          <cell r="E3971">
            <v>0</v>
          </cell>
          <cell r="F3971">
            <v>69048.08</v>
          </cell>
        </row>
        <row r="3972">
          <cell r="A3972">
            <v>6905</v>
          </cell>
          <cell r="B3972" t="str">
            <v>Estabilizacao de tensao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</row>
        <row r="3973">
          <cell r="A3973">
            <v>6905010</v>
          </cell>
          <cell r="B3973" t="str">
            <v>Estabilizador eletrônico de tensão, monofásico, com potência de 5 kVA</v>
          </cell>
          <cell r="C3973" t="str">
            <v>UN</v>
          </cell>
          <cell r="D3973">
            <v>8294.82</v>
          </cell>
          <cell r="E3973">
            <v>54.59</v>
          </cell>
          <cell r="F3973">
            <v>8349.41</v>
          </cell>
        </row>
        <row r="3974">
          <cell r="A3974">
            <v>6905040</v>
          </cell>
          <cell r="B3974" t="str">
            <v>Estabilizador eletrônico de tensão, monofásico, com potência de 10 kVA</v>
          </cell>
          <cell r="C3974" t="str">
            <v>UN</v>
          </cell>
          <cell r="D3974">
            <v>11205.47</v>
          </cell>
          <cell r="E3974">
            <v>54.59</v>
          </cell>
          <cell r="F3974">
            <v>11260.06</v>
          </cell>
        </row>
        <row r="3975">
          <cell r="A3975">
            <v>6905230</v>
          </cell>
          <cell r="B3975" t="str">
            <v>Estabilizador eletrônico de tensão, trifásico, com potência de 40 kVA</v>
          </cell>
          <cell r="C3975" t="str">
            <v>UN</v>
          </cell>
          <cell r="D3975">
            <v>31548.01</v>
          </cell>
          <cell r="E3975">
            <v>54.59</v>
          </cell>
          <cell r="F3975">
            <v>31602.6</v>
          </cell>
        </row>
        <row r="3976">
          <cell r="A3976">
            <v>6906</v>
          </cell>
          <cell r="B3976" t="str">
            <v>Sistemas ininterruptos de energia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</row>
        <row r="3977">
          <cell r="A3977">
            <v>6906020</v>
          </cell>
          <cell r="B3977" t="str">
            <v xml:space="preserve">Sistema ininterrupto de energia, trifásico on line de 10 kVA (220 V/220 V), com autonomia </v>
          </cell>
          <cell r="C3977" t="str">
            <v>UN</v>
          </cell>
          <cell r="D3977">
            <v>34753.78</v>
          </cell>
          <cell r="E3977">
            <v>101.82</v>
          </cell>
          <cell r="F3977">
            <v>34855.599999999999</v>
          </cell>
        </row>
        <row r="3978">
          <cell r="A3978">
            <v>6906030</v>
          </cell>
          <cell r="B3978" t="str">
            <v>Sistema ininterrupto de energia, trifásico on line de 20 kVA (220 V/208 V-108 V), com auto</v>
          </cell>
          <cell r="C3978" t="str">
            <v>UN</v>
          </cell>
          <cell r="D3978">
            <v>38062.67</v>
          </cell>
          <cell r="E3978">
            <v>101.82</v>
          </cell>
          <cell r="F3978">
            <v>38164.49</v>
          </cell>
        </row>
        <row r="3979">
          <cell r="A3979">
            <v>6906040</v>
          </cell>
          <cell r="B3979" t="str">
            <v>Sistema ininterrupto de energia, trifásico on line senoidal de 15 kVA (208 V/110 V), com a</v>
          </cell>
          <cell r="C3979" t="str">
            <v>UN</v>
          </cell>
          <cell r="D3979">
            <v>49252.11</v>
          </cell>
          <cell r="E3979">
            <v>101.82</v>
          </cell>
          <cell r="F3979">
            <v>49353.93</v>
          </cell>
        </row>
        <row r="3980">
          <cell r="A3980">
            <v>6906050</v>
          </cell>
          <cell r="B3980" t="str">
            <v>Sistema ininterrupto de energia, monofásico, com potência de 2 kVA</v>
          </cell>
          <cell r="C3980" t="str">
            <v>UN</v>
          </cell>
          <cell r="D3980">
            <v>4736.79</v>
          </cell>
          <cell r="E3980">
            <v>72.78</v>
          </cell>
          <cell r="F3980">
            <v>4809.57</v>
          </cell>
        </row>
        <row r="3981">
          <cell r="A3981">
            <v>6906080</v>
          </cell>
          <cell r="B3981" t="str">
            <v>Sistema ininterrupto de energia, monofásico on line senoidal de 5 kVA (220 V/110 V), com a</v>
          </cell>
          <cell r="C3981" t="str">
            <v>UN</v>
          </cell>
          <cell r="D3981">
            <v>12685.17</v>
          </cell>
          <cell r="E3981">
            <v>101.82</v>
          </cell>
          <cell r="F3981">
            <v>12786.99</v>
          </cell>
        </row>
        <row r="3982">
          <cell r="A3982">
            <v>6906100</v>
          </cell>
          <cell r="B3982" t="str">
            <v>Sistema ininterrupto de energia, monofásico, com potência entre 5 a 7,5 kVA</v>
          </cell>
          <cell r="C3982" t="str">
            <v>UN</v>
          </cell>
          <cell r="D3982">
            <v>18825.41</v>
          </cell>
          <cell r="E3982">
            <v>72.78</v>
          </cell>
          <cell r="F3982">
            <v>18898.189999999999</v>
          </cell>
        </row>
        <row r="3983">
          <cell r="A3983">
            <v>6906110</v>
          </cell>
          <cell r="B3983" t="str">
            <v>Sistema ininterrupto de energia, monofásico de 600 VA (127 V/127 V), com autonomia de 10 a</v>
          </cell>
          <cell r="C3983" t="str">
            <v>UN</v>
          </cell>
          <cell r="D3983">
            <v>618.33000000000004</v>
          </cell>
          <cell r="E3983">
            <v>36.39</v>
          </cell>
          <cell r="F3983">
            <v>654.72</v>
          </cell>
        </row>
        <row r="3984">
          <cell r="A3984">
            <v>6906120</v>
          </cell>
          <cell r="B3984" t="str">
            <v>Sistema ininterrupto de energia, trifásico on line senoidal de 10 kVA (220 V/110 V), com a</v>
          </cell>
          <cell r="C3984" t="str">
            <v>UN</v>
          </cell>
          <cell r="D3984">
            <v>40545.71</v>
          </cell>
          <cell r="E3984">
            <v>101.82</v>
          </cell>
          <cell r="F3984">
            <v>40647.53</v>
          </cell>
        </row>
        <row r="3985">
          <cell r="A3985">
            <v>6906200</v>
          </cell>
          <cell r="B3985" t="str">
            <v>Sistema ininterrupto de energia, trifásico on line de 20 kVA (220/127 V), com autonomia de</v>
          </cell>
          <cell r="C3985" t="str">
            <v>UN</v>
          </cell>
          <cell r="D3985">
            <v>52140.68</v>
          </cell>
          <cell r="E3985">
            <v>101.82</v>
          </cell>
          <cell r="F3985">
            <v>52242.5</v>
          </cell>
        </row>
        <row r="3986">
          <cell r="A3986">
            <v>6906210</v>
          </cell>
          <cell r="B3986" t="str">
            <v>Sistema ininterrupto de energia, trifásico on line de 60 kVA (220/127 V), com autonomia de</v>
          </cell>
          <cell r="C3986" t="str">
            <v>UN</v>
          </cell>
          <cell r="D3986">
            <v>120943.81</v>
          </cell>
          <cell r="E3986">
            <v>101.82</v>
          </cell>
          <cell r="F3986">
            <v>121045.63</v>
          </cell>
        </row>
        <row r="3987">
          <cell r="A3987">
            <v>6906220</v>
          </cell>
          <cell r="B3987" t="str">
            <v>Sistema ininterrupto de energia, trifásico on line de 80 kVA (220/127 V), com autonomia de</v>
          </cell>
          <cell r="C3987" t="str">
            <v>UN</v>
          </cell>
          <cell r="D3987">
            <v>128377.25</v>
          </cell>
          <cell r="E3987">
            <v>101.82</v>
          </cell>
          <cell r="F3987">
            <v>128479.07</v>
          </cell>
        </row>
        <row r="3988">
          <cell r="A3988">
            <v>6906240</v>
          </cell>
          <cell r="B3988" t="str">
            <v>Sistema ininterrupto de energia, trifásico on line de 20 kVA (380/220 V), com autonomia de</v>
          </cell>
          <cell r="C3988" t="str">
            <v>UN</v>
          </cell>
          <cell r="D3988">
            <v>51149.82</v>
          </cell>
          <cell r="E3988">
            <v>101.82</v>
          </cell>
          <cell r="F3988">
            <v>51251.64</v>
          </cell>
        </row>
        <row r="3989">
          <cell r="A3989">
            <v>6906280</v>
          </cell>
          <cell r="B3989" t="str">
            <v>Sistema ininterrupto de energia, trifásico on line senoidal de 5 kVA (220/110 V), com auto</v>
          </cell>
          <cell r="C3989" t="str">
            <v>UN</v>
          </cell>
          <cell r="D3989">
            <v>23183.21</v>
          </cell>
          <cell r="E3989">
            <v>101.82</v>
          </cell>
          <cell r="F3989">
            <v>23285.03</v>
          </cell>
        </row>
        <row r="3990">
          <cell r="A3990">
            <v>6906290</v>
          </cell>
          <cell r="B3990" t="str">
            <v>Sistema ininterrupto de energia, trifásico on line senoidal de 10 kVA (220/110 V), com aut</v>
          </cell>
          <cell r="C3990" t="str">
            <v>UN</v>
          </cell>
          <cell r="D3990">
            <v>33206.6</v>
          </cell>
          <cell r="E3990">
            <v>101.82</v>
          </cell>
          <cell r="F3990">
            <v>33308.42</v>
          </cell>
        </row>
        <row r="3991">
          <cell r="A3991">
            <v>6906300</v>
          </cell>
          <cell r="B3991" t="str">
            <v>Sistema ininterrupto de energia, trifásico on line senoidal de 50 kVA (220/110 V), com aut</v>
          </cell>
          <cell r="C3991" t="str">
            <v>UN</v>
          </cell>
          <cell r="D3991">
            <v>78874.09</v>
          </cell>
          <cell r="E3991">
            <v>101.82</v>
          </cell>
          <cell r="F3991">
            <v>78975.91</v>
          </cell>
        </row>
        <row r="3992">
          <cell r="A3992">
            <v>6906320</v>
          </cell>
          <cell r="B3992" t="str">
            <v>Sistema ininterrupto de energia, trifásico on line senoidal de 7,5 kVA (220/110 V), com au</v>
          </cell>
          <cell r="C3992" t="str">
            <v>UN</v>
          </cell>
          <cell r="D3992">
            <v>30035.37</v>
          </cell>
          <cell r="E3992">
            <v>101.82</v>
          </cell>
          <cell r="F3992">
            <v>30137.19</v>
          </cell>
        </row>
        <row r="3993">
          <cell r="A3993">
            <v>6906390</v>
          </cell>
          <cell r="B3993" t="str">
            <v>Sistema ininterrupto de energia, trifásico on line senoidal de 40 kVA (380/220 V), com aut</v>
          </cell>
          <cell r="C3993" t="str">
            <v>UN</v>
          </cell>
          <cell r="D3993">
            <v>76725.34</v>
          </cell>
          <cell r="E3993">
            <v>101.82</v>
          </cell>
          <cell r="F3993">
            <v>76827.16</v>
          </cell>
        </row>
        <row r="3994">
          <cell r="A3994">
            <v>6908</v>
          </cell>
          <cell r="B3994" t="str">
            <v>Equipamentos para informatica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</row>
        <row r="3995">
          <cell r="A3995">
            <v>6908010</v>
          </cell>
          <cell r="B3995" t="str">
            <v>Distribuidor interno óptico - 1 U para até 24 fibras</v>
          </cell>
          <cell r="C3995" t="str">
            <v>UN</v>
          </cell>
          <cell r="D3995">
            <v>660.29</v>
          </cell>
          <cell r="E3995">
            <v>41.79</v>
          </cell>
          <cell r="F3995">
            <v>702.08</v>
          </cell>
        </row>
        <row r="3996">
          <cell r="A3996">
            <v>6909</v>
          </cell>
          <cell r="B3996" t="str">
            <v>Sistema de rede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</row>
        <row r="3997">
          <cell r="A3997">
            <v>6909250</v>
          </cell>
          <cell r="B3997" t="str">
            <v>Patch cords de 1,50 ou 3,00 m - RJ-45 / RJ-45 - categoria 6A</v>
          </cell>
          <cell r="C3997" t="str">
            <v>UN</v>
          </cell>
          <cell r="D3997">
            <v>45.55</v>
          </cell>
          <cell r="E3997">
            <v>7.27</v>
          </cell>
          <cell r="F3997">
            <v>52.82</v>
          </cell>
        </row>
        <row r="3998">
          <cell r="A3998">
            <v>6909260</v>
          </cell>
          <cell r="B3998" t="str">
            <v>Patch panel de 24 portas - categoria 6</v>
          </cell>
          <cell r="C3998" t="str">
            <v>UN</v>
          </cell>
          <cell r="D3998">
            <v>680.64</v>
          </cell>
          <cell r="E3998">
            <v>29.12</v>
          </cell>
          <cell r="F3998">
            <v>709.76</v>
          </cell>
        </row>
        <row r="3999">
          <cell r="A3999">
            <v>6909300</v>
          </cell>
          <cell r="B3999" t="str">
            <v>Voice panel de 50 portas - categoria 3</v>
          </cell>
          <cell r="C3999" t="str">
            <v>UN</v>
          </cell>
          <cell r="D3999">
            <v>528.88</v>
          </cell>
          <cell r="E3999">
            <v>29.12</v>
          </cell>
          <cell r="F3999">
            <v>558</v>
          </cell>
        </row>
        <row r="4000">
          <cell r="A4000">
            <v>6909360</v>
          </cell>
          <cell r="B4000" t="str">
            <v>Patch cords de 2,00 ou 3,00 m - RJ-45 / RJ-45 - categoria 6A</v>
          </cell>
          <cell r="C4000" t="str">
            <v>UN</v>
          </cell>
          <cell r="D4000">
            <v>150.63</v>
          </cell>
          <cell r="E4000">
            <v>7.27</v>
          </cell>
          <cell r="F4000">
            <v>157.9</v>
          </cell>
        </row>
        <row r="4001">
          <cell r="A4001">
            <v>6909370</v>
          </cell>
          <cell r="B4001" t="str">
            <v>Transceptor Gigabit SX - LC conectável de formato pequeno (SFP)</v>
          </cell>
          <cell r="C4001" t="str">
            <v>UN</v>
          </cell>
          <cell r="D4001">
            <v>1356.08</v>
          </cell>
          <cell r="E4001">
            <v>2.73</v>
          </cell>
          <cell r="F4001">
            <v>1358.81</v>
          </cell>
        </row>
        <row r="4002">
          <cell r="A4002">
            <v>6910</v>
          </cell>
          <cell r="B4002" t="str">
            <v>Telecomunicacoes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</row>
        <row r="4003">
          <cell r="A4003">
            <v>6910130</v>
          </cell>
          <cell r="B4003" t="str">
            <v>Amplificador de potência para VHF e CATV-50 dB, frequência 40 a 550 MHz</v>
          </cell>
          <cell r="C4003" t="str">
            <v>UN</v>
          </cell>
          <cell r="D4003">
            <v>481.92</v>
          </cell>
          <cell r="E4003">
            <v>16.72</v>
          </cell>
          <cell r="F4003">
            <v>498.64</v>
          </cell>
        </row>
        <row r="4004">
          <cell r="A4004">
            <v>6910140</v>
          </cell>
          <cell r="B4004" t="str">
            <v>Antena parabólica com captador de sinais e modulador de áudio e vídeo</v>
          </cell>
          <cell r="C4004" t="str">
            <v>CJ</v>
          </cell>
          <cell r="D4004">
            <v>460.77</v>
          </cell>
          <cell r="E4004">
            <v>291.12</v>
          </cell>
          <cell r="F4004">
            <v>751.89</v>
          </cell>
        </row>
        <row r="4005">
          <cell r="A4005">
            <v>6920</v>
          </cell>
          <cell r="B4005" t="str">
            <v>Reparos, conservacoes e complementos - GRUPO 69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</row>
        <row r="4006">
          <cell r="A4006">
            <v>6920010</v>
          </cell>
          <cell r="B4006" t="str">
            <v>Arame de espinar em aço inoxidável nu, para TV a cabo</v>
          </cell>
          <cell r="C4006" t="str">
            <v>M</v>
          </cell>
          <cell r="D4006">
            <v>0.59</v>
          </cell>
          <cell r="E4006">
            <v>3.64</v>
          </cell>
          <cell r="F4006">
            <v>4.2300000000000004</v>
          </cell>
        </row>
        <row r="4007">
          <cell r="A4007">
            <v>6920040</v>
          </cell>
          <cell r="B4007" t="str">
            <v>Isolador roldana em porcelana de 72 x 72 mm</v>
          </cell>
          <cell r="C4007" t="str">
            <v>UN</v>
          </cell>
          <cell r="D4007">
            <v>6.14</v>
          </cell>
          <cell r="E4007">
            <v>7.27</v>
          </cell>
          <cell r="F4007">
            <v>13.41</v>
          </cell>
        </row>
        <row r="4008">
          <cell r="A4008">
            <v>6920050</v>
          </cell>
          <cell r="B4008" t="str">
            <v>Suporte para isolador roldana tipo DM, padrão TELEBRÁS</v>
          </cell>
          <cell r="C4008" t="str">
            <v>UN</v>
          </cell>
          <cell r="D4008">
            <v>2.19</v>
          </cell>
          <cell r="E4008">
            <v>7.27</v>
          </cell>
          <cell r="F4008">
            <v>9.4600000000000009</v>
          </cell>
        </row>
        <row r="4009">
          <cell r="A4009">
            <v>6920070</v>
          </cell>
          <cell r="B4009" t="str">
            <v>Fita em aço inoxidável para poste de 0,50 m x 19 mm, com fecho em aço inoxidável</v>
          </cell>
          <cell r="C4009" t="str">
            <v>UN</v>
          </cell>
          <cell r="D4009">
            <v>2.64</v>
          </cell>
          <cell r="E4009">
            <v>7.27</v>
          </cell>
          <cell r="F4009">
            <v>9.91</v>
          </cell>
        </row>
        <row r="4010">
          <cell r="A4010">
            <v>6920100</v>
          </cell>
          <cell r="B4010" t="str">
            <v>Tampa para caixa R1, padrão TELEBRÁS</v>
          </cell>
          <cell r="C4010" t="str">
            <v>UN</v>
          </cell>
          <cell r="D4010">
            <v>261.20999999999998</v>
          </cell>
          <cell r="E4010">
            <v>8</v>
          </cell>
          <cell r="F4010">
            <v>269.20999999999998</v>
          </cell>
        </row>
        <row r="4011">
          <cell r="A4011">
            <v>6920110</v>
          </cell>
          <cell r="B4011" t="str">
            <v>Tampa para caixa R2, padrão TELEBRÁS</v>
          </cell>
          <cell r="C4011" t="str">
            <v>UN</v>
          </cell>
          <cell r="D4011">
            <v>580.12</v>
          </cell>
          <cell r="E4011">
            <v>8</v>
          </cell>
          <cell r="F4011">
            <v>588.12</v>
          </cell>
        </row>
        <row r="4012">
          <cell r="A4012">
            <v>6920130</v>
          </cell>
          <cell r="B4012" t="str">
            <v>Bloco de ligação interna para 10 pares, BLI-10</v>
          </cell>
          <cell r="C4012" t="str">
            <v>UN</v>
          </cell>
          <cell r="D4012">
            <v>4.95</v>
          </cell>
          <cell r="E4012">
            <v>12.73</v>
          </cell>
          <cell r="F4012">
            <v>17.68</v>
          </cell>
        </row>
        <row r="4013">
          <cell r="A4013">
            <v>6920140</v>
          </cell>
          <cell r="B4013" t="str">
            <v>Bloco de ligação com engate rápido para 10 pares, BER-10</v>
          </cell>
          <cell r="C4013" t="str">
            <v>UN</v>
          </cell>
          <cell r="D4013">
            <v>19.010000000000002</v>
          </cell>
          <cell r="E4013">
            <v>12.73</v>
          </cell>
          <cell r="F4013">
            <v>31.74</v>
          </cell>
        </row>
        <row r="4014">
          <cell r="A4014">
            <v>6920170</v>
          </cell>
          <cell r="B4014" t="str">
            <v>Calha de aço com 4 tomadas 2P+T - 250 V, com cabo</v>
          </cell>
          <cell r="C4014" t="str">
            <v>UN</v>
          </cell>
          <cell r="D4014">
            <v>67.180000000000007</v>
          </cell>
          <cell r="E4014">
            <v>1.45</v>
          </cell>
          <cell r="F4014">
            <v>68.63</v>
          </cell>
        </row>
        <row r="4015">
          <cell r="A4015">
            <v>6920180</v>
          </cell>
          <cell r="B4015" t="str">
            <v>Cordão óptico duplex, multimodo com conector LC/LC - 2,5 m</v>
          </cell>
          <cell r="C4015" t="str">
            <v>UN</v>
          </cell>
          <cell r="D4015">
            <v>171.94</v>
          </cell>
          <cell r="E4015">
            <v>8.35</v>
          </cell>
          <cell r="F4015">
            <v>180.29</v>
          </cell>
        </row>
        <row r="4016">
          <cell r="A4016">
            <v>6920200</v>
          </cell>
          <cell r="B4016" t="str">
            <v>Bandeja fixa para rack, 19" x 500 mm</v>
          </cell>
          <cell r="C4016" t="str">
            <v>UN</v>
          </cell>
          <cell r="D4016">
            <v>71.430000000000007</v>
          </cell>
          <cell r="E4016">
            <v>5.45</v>
          </cell>
          <cell r="F4016">
            <v>76.88</v>
          </cell>
        </row>
        <row r="4017">
          <cell r="A4017">
            <v>6920210</v>
          </cell>
          <cell r="B4017" t="str">
            <v>Bandeja fixa para rack, 19" x 800 mm</v>
          </cell>
          <cell r="C4017" t="str">
            <v>UN</v>
          </cell>
          <cell r="D4017">
            <v>96.23</v>
          </cell>
          <cell r="E4017">
            <v>5.45</v>
          </cell>
          <cell r="F4017">
            <v>101.68</v>
          </cell>
        </row>
        <row r="4018">
          <cell r="A4018">
            <v>6920220</v>
          </cell>
          <cell r="B4018" t="str">
            <v>Bandeja deslizante para rack, 19" x 800 mm</v>
          </cell>
          <cell r="C4018" t="str">
            <v>UN</v>
          </cell>
          <cell r="D4018">
            <v>161.33000000000001</v>
          </cell>
          <cell r="E4018">
            <v>5.45</v>
          </cell>
          <cell r="F4018">
            <v>166.78</v>
          </cell>
        </row>
        <row r="4019">
          <cell r="A4019">
            <v>6920230</v>
          </cell>
          <cell r="B4019" t="str">
            <v>Calha de aço com 8 tomadas 2P+T - 250 V, com cabo</v>
          </cell>
          <cell r="C4019" t="str">
            <v>UN</v>
          </cell>
          <cell r="D4019">
            <v>76.67</v>
          </cell>
          <cell r="E4019">
            <v>1.45</v>
          </cell>
          <cell r="F4019">
            <v>78.12</v>
          </cell>
        </row>
        <row r="4020">
          <cell r="A4020">
            <v>6920240</v>
          </cell>
          <cell r="B4020" t="str">
            <v>Calha de aço com 12 tomadas 2P+T - 250 V, com cabo</v>
          </cell>
          <cell r="C4020" t="str">
            <v>UN</v>
          </cell>
          <cell r="D4020">
            <v>91.19</v>
          </cell>
          <cell r="E4020">
            <v>1.45</v>
          </cell>
          <cell r="F4020">
            <v>92.64</v>
          </cell>
        </row>
        <row r="4021">
          <cell r="A4021">
            <v>6920248</v>
          </cell>
          <cell r="B4021" t="str">
            <v>Painel frontal cego - 19" x 1 U</v>
          </cell>
          <cell r="C4021" t="str">
            <v>UN</v>
          </cell>
          <cell r="D4021">
            <v>9.44</v>
          </cell>
          <cell r="E4021">
            <v>2.9</v>
          </cell>
          <cell r="F4021">
            <v>12.34</v>
          </cell>
        </row>
        <row r="4022">
          <cell r="A4022">
            <v>6920250</v>
          </cell>
          <cell r="B4022" t="str">
            <v>Painel frontal cego - 19" x 2 U</v>
          </cell>
          <cell r="C4022" t="str">
            <v>UN</v>
          </cell>
          <cell r="D4022">
            <v>10.95</v>
          </cell>
          <cell r="E4022">
            <v>2.9</v>
          </cell>
          <cell r="F4022">
            <v>13.85</v>
          </cell>
        </row>
        <row r="4023">
          <cell r="A4023">
            <v>6920260</v>
          </cell>
          <cell r="B4023" t="str">
            <v>Protetor de surto híbrido para rede de telecomunicações</v>
          </cell>
          <cell r="C4023" t="str">
            <v>UN</v>
          </cell>
          <cell r="D4023">
            <v>20.440000000000001</v>
          </cell>
          <cell r="E4023">
            <v>13.79</v>
          </cell>
          <cell r="F4023">
            <v>34.229999999999997</v>
          </cell>
        </row>
        <row r="4024">
          <cell r="A4024">
            <v>6920270</v>
          </cell>
          <cell r="B4024" t="str">
            <v>Divisor interno com 1 entrada e 2 saídas - 75 Ohms</v>
          </cell>
          <cell r="C4024" t="str">
            <v>UN</v>
          </cell>
          <cell r="D4024">
            <v>8.1199999999999992</v>
          </cell>
          <cell r="E4024">
            <v>8.35</v>
          </cell>
          <cell r="F4024">
            <v>16.47</v>
          </cell>
        </row>
        <row r="4025">
          <cell r="A4025">
            <v>6920280</v>
          </cell>
          <cell r="B4025" t="str">
            <v>Divisor interno com 1 entrada e 4 saídas - 75 Ohms</v>
          </cell>
          <cell r="C4025" t="str">
            <v>UN</v>
          </cell>
          <cell r="D4025">
            <v>12.99</v>
          </cell>
          <cell r="E4025">
            <v>8.35</v>
          </cell>
          <cell r="F4025">
            <v>21.34</v>
          </cell>
        </row>
        <row r="4026">
          <cell r="A4026">
            <v>6920290</v>
          </cell>
          <cell r="B4026" t="str">
            <v>Tomada blindada para VHF/UHF, CATV e FM, frequência 5 MHz a 1 GHz</v>
          </cell>
          <cell r="C4026" t="str">
            <v>UN</v>
          </cell>
          <cell r="D4026">
            <v>10.24</v>
          </cell>
          <cell r="E4026">
            <v>8.35</v>
          </cell>
          <cell r="F4026">
            <v>18.59</v>
          </cell>
        </row>
        <row r="4027">
          <cell r="A4027">
            <v>6920300</v>
          </cell>
          <cell r="B4027" t="str">
            <v>Bloco de distribuição com protetor de surtos, para 10 pares, BTDG-10</v>
          </cell>
          <cell r="C4027" t="str">
            <v>UN</v>
          </cell>
          <cell r="D4027">
            <v>25.72</v>
          </cell>
          <cell r="E4027">
            <v>14.08</v>
          </cell>
          <cell r="F4027">
            <v>39.799999999999997</v>
          </cell>
        </row>
        <row r="4028">
          <cell r="A4028">
            <v>6920340</v>
          </cell>
          <cell r="B4028" t="str">
            <v>Tomada para TV, tipo pino Jack, com placa</v>
          </cell>
          <cell r="C4028" t="str">
            <v>UN</v>
          </cell>
          <cell r="D4028">
            <v>10.61</v>
          </cell>
          <cell r="E4028">
            <v>7.27</v>
          </cell>
          <cell r="F4028">
            <v>17.88</v>
          </cell>
        </row>
        <row r="4029">
          <cell r="A4029">
            <v>6920350</v>
          </cell>
          <cell r="B4029" t="str">
            <v>Caixa de emenda ventilada, em polipropileno, para até 200 pares</v>
          </cell>
          <cell r="C4029" t="str">
            <v>UN</v>
          </cell>
          <cell r="D4029">
            <v>146.30000000000001</v>
          </cell>
          <cell r="E4029">
            <v>25.46</v>
          </cell>
          <cell r="F4029">
            <v>171.76</v>
          </cell>
        </row>
        <row r="4030">
          <cell r="A4030" t="str">
            <v>70</v>
          </cell>
          <cell r="B4030" t="str">
            <v>SINALIZACAO VIARIA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</row>
        <row r="4031">
          <cell r="A4031">
            <v>7001</v>
          </cell>
          <cell r="B4031" t="str">
            <v>Dispositivo viario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</row>
        <row r="4032">
          <cell r="A4032">
            <v>7001001</v>
          </cell>
          <cell r="B4032" t="str">
            <v>Faixa elevada para travessia de pedestres</v>
          </cell>
          <cell r="C4032" t="str">
            <v>M2</v>
          </cell>
          <cell r="D4032">
            <v>128.69</v>
          </cell>
          <cell r="E4032">
            <v>16.2</v>
          </cell>
          <cell r="F4032">
            <v>144.88999999999999</v>
          </cell>
        </row>
        <row r="4033">
          <cell r="A4033">
            <v>7001010</v>
          </cell>
          <cell r="B4033" t="str">
            <v>Ondulação transversal - lombada tipo A</v>
          </cell>
          <cell r="C4033" t="str">
            <v>M2</v>
          </cell>
          <cell r="D4033">
            <v>189.53</v>
          </cell>
          <cell r="E4033">
            <v>25.76</v>
          </cell>
          <cell r="F4033">
            <v>215.29</v>
          </cell>
        </row>
        <row r="4034">
          <cell r="A4034">
            <v>7001011</v>
          </cell>
          <cell r="B4034" t="str">
            <v>Ondulação transversal - lombada tipo B</v>
          </cell>
          <cell r="C4034" t="str">
            <v>M2</v>
          </cell>
          <cell r="D4034">
            <v>354.68</v>
          </cell>
          <cell r="E4034">
            <v>62.42</v>
          </cell>
          <cell r="F4034">
            <v>417.1</v>
          </cell>
        </row>
        <row r="4035">
          <cell r="A4035">
            <v>7001050</v>
          </cell>
          <cell r="B4035" t="str">
            <v>Defensa semimaleavel simples</v>
          </cell>
          <cell r="C4035" t="str">
            <v>M</v>
          </cell>
          <cell r="D4035">
            <v>91.65</v>
          </cell>
          <cell r="E4035">
            <v>10.44</v>
          </cell>
          <cell r="F4035">
            <v>102.09</v>
          </cell>
        </row>
        <row r="4036">
          <cell r="A4036">
            <v>7001060</v>
          </cell>
          <cell r="B4036" t="str">
            <v>Terminal absorvedor de impacto não direcionável</v>
          </cell>
          <cell r="C4036" t="str">
            <v>CJ</v>
          </cell>
          <cell r="D4036">
            <v>9831.11</v>
          </cell>
          <cell r="E4036">
            <v>0</v>
          </cell>
          <cell r="F4036">
            <v>9831.11</v>
          </cell>
        </row>
        <row r="4037">
          <cell r="A4037">
            <v>7002</v>
          </cell>
          <cell r="B4037" t="str">
            <v>Sinalizacao horizontal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</row>
        <row r="4038">
          <cell r="A4038">
            <v>7002001</v>
          </cell>
          <cell r="B4038" t="str">
            <v>Limpeza, pré marcação e pré pintura de solo</v>
          </cell>
          <cell r="C4038" t="str">
            <v>M2</v>
          </cell>
          <cell r="D4038">
            <v>66.5</v>
          </cell>
          <cell r="E4038">
            <v>0</v>
          </cell>
          <cell r="F4038">
            <v>66.5</v>
          </cell>
        </row>
        <row r="4039">
          <cell r="A4039">
            <v>7002010</v>
          </cell>
          <cell r="B4039" t="str">
            <v>Sinalização horizontal com tinta vinílica ou acrílica</v>
          </cell>
          <cell r="C4039" t="str">
            <v>M2</v>
          </cell>
          <cell r="D4039">
            <v>27.79</v>
          </cell>
          <cell r="E4039">
            <v>0</v>
          </cell>
          <cell r="F4039">
            <v>27.79</v>
          </cell>
        </row>
        <row r="4040">
          <cell r="A4040">
            <v>7002012</v>
          </cell>
          <cell r="B4040" t="str">
            <v>Sinalização horizontal em laminado elastoplástico retrorefletivo e antiderrapante, para fa</v>
          </cell>
          <cell r="C4040" t="str">
            <v>M2</v>
          </cell>
          <cell r="D4040">
            <v>166.87</v>
          </cell>
          <cell r="E4040">
            <v>0</v>
          </cell>
          <cell r="F4040">
            <v>166.87</v>
          </cell>
        </row>
        <row r="4041">
          <cell r="A4041">
            <v>7002013</v>
          </cell>
          <cell r="B4041" t="str">
            <v>Sinalização horizontal em laminado elastoplástico retrorefletivo e antiderrapante, para sí</v>
          </cell>
          <cell r="C4041" t="str">
            <v>M2</v>
          </cell>
          <cell r="D4041">
            <v>208.59</v>
          </cell>
          <cell r="E4041">
            <v>0</v>
          </cell>
          <cell r="F4041">
            <v>208.59</v>
          </cell>
        </row>
        <row r="4042">
          <cell r="A4042">
            <v>7002014</v>
          </cell>
          <cell r="B4042" t="str">
            <v xml:space="preserve">Sinalização horizontal em massa termoplástica à quente por aspersão, espessura de 1,5 mm, </v>
          </cell>
          <cell r="C4042" t="str">
            <v>M2</v>
          </cell>
          <cell r="D4042">
            <v>68.760000000000005</v>
          </cell>
          <cell r="E4042">
            <v>0</v>
          </cell>
          <cell r="F4042">
            <v>68.760000000000005</v>
          </cell>
        </row>
        <row r="4043">
          <cell r="A4043">
            <v>7002016</v>
          </cell>
          <cell r="B4043" t="str">
            <v xml:space="preserve">Sinalização horizontal em massa termoplástica à quente por extrusão, espessura de 3,0 mm, </v>
          </cell>
          <cell r="C4043" t="str">
            <v>M2</v>
          </cell>
          <cell r="D4043">
            <v>99.61</v>
          </cell>
          <cell r="E4043">
            <v>0</v>
          </cell>
          <cell r="F4043">
            <v>99.61</v>
          </cell>
        </row>
        <row r="4044">
          <cell r="A4044">
            <v>7002017</v>
          </cell>
          <cell r="B4044" t="str">
            <v xml:space="preserve">Sinalização horizontal em massa termoplástica à quente por extrusão, espessura de 3,0 mm, </v>
          </cell>
          <cell r="C4044" t="str">
            <v>M2</v>
          </cell>
          <cell r="D4044">
            <v>117.91</v>
          </cell>
          <cell r="E4044">
            <v>0</v>
          </cell>
          <cell r="F4044">
            <v>117.91</v>
          </cell>
        </row>
        <row r="4045">
          <cell r="A4045">
            <v>7002020</v>
          </cell>
          <cell r="B4045" t="str">
            <v>Sinalização horizontal em plástico a frio manual, para faixas</v>
          </cell>
          <cell r="C4045" t="str">
            <v>M2</v>
          </cell>
          <cell r="D4045">
            <v>198.6</v>
          </cell>
          <cell r="E4045">
            <v>0</v>
          </cell>
          <cell r="F4045">
            <v>198.6</v>
          </cell>
        </row>
        <row r="4046">
          <cell r="A4046">
            <v>7002021</v>
          </cell>
          <cell r="B4046" t="str">
            <v>Sinalização horizontal em termoplástico de alto relevo</v>
          </cell>
          <cell r="C4046" t="str">
            <v>M2</v>
          </cell>
          <cell r="D4046">
            <v>196.85</v>
          </cell>
          <cell r="E4046">
            <v>0</v>
          </cell>
          <cell r="F4046">
            <v>196.85</v>
          </cell>
        </row>
        <row r="4047">
          <cell r="A4047">
            <v>7002022</v>
          </cell>
          <cell r="B4047" t="str">
            <v>Sinalização horizontal em tinta a base de resina acrílica emulsionada em água</v>
          </cell>
          <cell r="C4047" t="str">
            <v>M2</v>
          </cell>
          <cell r="D4047">
            <v>33.04</v>
          </cell>
          <cell r="E4047">
            <v>0</v>
          </cell>
          <cell r="F4047">
            <v>33.04</v>
          </cell>
        </row>
        <row r="4048">
          <cell r="A4048">
            <v>7003</v>
          </cell>
          <cell r="B4048" t="str">
            <v>Sinalizacao vertical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</row>
        <row r="4049">
          <cell r="A4049">
            <v>7003001</v>
          </cell>
          <cell r="B4049" t="str">
            <v>Placa para sinalização viária em chapa de aço, totalmente refletiva com película IA/IA - á</v>
          </cell>
          <cell r="C4049" t="str">
            <v>M2</v>
          </cell>
          <cell r="D4049">
            <v>853.98</v>
          </cell>
          <cell r="E4049">
            <v>18.760000000000002</v>
          </cell>
          <cell r="F4049">
            <v>872.74</v>
          </cell>
        </row>
        <row r="4050">
          <cell r="A4050">
            <v>7003003</v>
          </cell>
          <cell r="B4050" t="str">
            <v>Placa para sinalização viária em chapa de aço, totalmente refletiva com película III/III -</v>
          </cell>
          <cell r="C4050" t="str">
            <v>M2</v>
          </cell>
          <cell r="D4050">
            <v>900.62</v>
          </cell>
          <cell r="E4050">
            <v>18.760000000000002</v>
          </cell>
          <cell r="F4050">
            <v>919.38</v>
          </cell>
        </row>
        <row r="4051">
          <cell r="A4051">
            <v>7003006</v>
          </cell>
          <cell r="B4051" t="str">
            <v>Placa para sinalização viária em chapa de alumínio, totalmente refletiva com película IA/I</v>
          </cell>
          <cell r="C4051" t="str">
            <v>M2</v>
          </cell>
          <cell r="D4051">
            <v>1044.3399999999999</v>
          </cell>
          <cell r="E4051">
            <v>18.760000000000002</v>
          </cell>
          <cell r="F4051">
            <v>1063.0999999999999</v>
          </cell>
        </row>
        <row r="4052">
          <cell r="A4052">
            <v>7003008</v>
          </cell>
          <cell r="B4052" t="str">
            <v>Placa para sinalização viária em chapa de alumínio, totalmente refletiva com película III/</v>
          </cell>
          <cell r="C4052" t="str">
            <v>M2</v>
          </cell>
          <cell r="D4052">
            <v>1102.31</v>
          </cell>
          <cell r="E4052">
            <v>18.760000000000002</v>
          </cell>
          <cell r="F4052">
            <v>1121.07</v>
          </cell>
        </row>
        <row r="4053">
          <cell r="A4053">
            <v>7003009</v>
          </cell>
          <cell r="B4053" t="str">
            <v>Placa para sinalização viária em chapa de alumínio, totalmente refletiva com película III/</v>
          </cell>
          <cell r="C4053" t="str">
            <v>M2</v>
          </cell>
          <cell r="D4053">
            <v>1310.23</v>
          </cell>
          <cell r="E4053">
            <v>18.760000000000002</v>
          </cell>
          <cell r="F4053">
            <v>1328.99</v>
          </cell>
        </row>
        <row r="4054">
          <cell r="A4054">
            <v>7003010</v>
          </cell>
          <cell r="B4054" t="str">
            <v>Placa para sinalização viária em alumínio composto, totalmente refletiva com película IA/I</v>
          </cell>
          <cell r="C4054" t="str">
            <v>M2</v>
          </cell>
          <cell r="D4054">
            <v>837.87</v>
          </cell>
          <cell r="E4054">
            <v>28.14</v>
          </cell>
          <cell r="F4054">
            <v>866.01</v>
          </cell>
        </row>
        <row r="4055">
          <cell r="A4055">
            <v>7003012</v>
          </cell>
          <cell r="B4055" t="str">
            <v>Placa para sinalização viária em alumínio composto, totalmente refletiva com película III/</v>
          </cell>
          <cell r="C4055" t="str">
            <v>M2</v>
          </cell>
          <cell r="D4055">
            <v>902.9</v>
          </cell>
          <cell r="E4055">
            <v>28.14</v>
          </cell>
          <cell r="F4055">
            <v>931.04</v>
          </cell>
        </row>
        <row r="4056">
          <cell r="A4056">
            <v>7003013</v>
          </cell>
          <cell r="B4056" t="str">
            <v>Placa para sinalização viária em alumínio composto, totalmente refletiva com película III/</v>
          </cell>
          <cell r="C4056" t="str">
            <v>M2</v>
          </cell>
          <cell r="D4056">
            <v>1071.46</v>
          </cell>
          <cell r="E4056">
            <v>28.14</v>
          </cell>
          <cell r="F4056">
            <v>1099.5999999999999</v>
          </cell>
        </row>
        <row r="4057">
          <cell r="A4057">
            <v>7004</v>
          </cell>
          <cell r="B4057" t="str">
            <v>Coluna cônica</v>
          </cell>
          <cell r="C4057">
            <v>0</v>
          </cell>
          <cell r="D4057">
            <v>0</v>
          </cell>
          <cell r="E4057">
            <v>0</v>
          </cell>
          <cell r="F4057">
            <v>0</v>
          </cell>
        </row>
        <row r="4058">
          <cell r="A4058">
            <v>7004001</v>
          </cell>
          <cell r="B4058" t="str">
            <v>Coluna simples (PP), diâmetro de 2 1/2" e comprimento de 3,6 m</v>
          </cell>
          <cell r="C4058" t="str">
            <v>UN</v>
          </cell>
          <cell r="D4058">
            <v>1052.8599999999999</v>
          </cell>
          <cell r="E4058">
            <v>80.959999999999994</v>
          </cell>
          <cell r="F4058">
            <v>1133.82</v>
          </cell>
        </row>
        <row r="4059">
          <cell r="A4059">
            <v>7004002</v>
          </cell>
          <cell r="B4059" t="str">
            <v>Coluna simples (P-51), para fixação de placa de orientação</v>
          </cell>
          <cell r="C4059" t="str">
            <v>UN</v>
          </cell>
          <cell r="D4059">
            <v>2534.29</v>
          </cell>
          <cell r="E4059">
            <v>80.959999999999994</v>
          </cell>
          <cell r="F4059">
            <v>2615.25</v>
          </cell>
        </row>
        <row r="4060">
          <cell r="A4060">
            <v>7004003</v>
          </cell>
          <cell r="B4060" t="str">
            <v>Coluna dupla (P-53) para fixação de placa de orientação</v>
          </cell>
          <cell r="C4060" t="str">
            <v>UN</v>
          </cell>
          <cell r="D4060">
            <v>3834.04</v>
          </cell>
          <cell r="E4060">
            <v>138.57</v>
          </cell>
          <cell r="F4060">
            <v>3972.61</v>
          </cell>
        </row>
        <row r="4061">
          <cell r="A4061">
            <v>7004004</v>
          </cell>
          <cell r="B4061" t="str">
            <v>Coluna (P-57) para fixação de placa de orientação, com braço projetado</v>
          </cell>
          <cell r="C4061" t="str">
            <v>UN</v>
          </cell>
          <cell r="D4061">
            <v>3182.24</v>
          </cell>
          <cell r="E4061">
            <v>80.959999999999994</v>
          </cell>
          <cell r="F4061">
            <v>3263.2</v>
          </cell>
        </row>
        <row r="4062">
          <cell r="A4062">
            <v>7004005</v>
          </cell>
          <cell r="B4062" t="str">
            <v>Braço (P-55) para fixação em poste de concreto</v>
          </cell>
          <cell r="C4062" t="str">
            <v>UN</v>
          </cell>
          <cell r="D4062">
            <v>1920.74</v>
          </cell>
          <cell r="E4062">
            <v>50.91</v>
          </cell>
          <cell r="F4062">
            <v>1971.65</v>
          </cell>
        </row>
        <row r="4063">
          <cell r="A4063">
            <v>7004006</v>
          </cell>
          <cell r="B4063" t="str">
            <v>Coluna dupla (PP), diâmetro de 2 x 2 1/2' e comprimento de 3,6 m</v>
          </cell>
          <cell r="C4063" t="str">
            <v>UN</v>
          </cell>
          <cell r="D4063">
            <v>1790.98</v>
          </cell>
          <cell r="E4063">
            <v>80.959999999999994</v>
          </cell>
          <cell r="F4063">
            <v>1871.94</v>
          </cell>
        </row>
        <row r="4064">
          <cell r="A4064">
            <v>7004007</v>
          </cell>
          <cell r="B4064" t="str">
            <v>Coluna semafórica simples 101 mm x 6 m</v>
          </cell>
          <cell r="C4064" t="str">
            <v>UN</v>
          </cell>
          <cell r="D4064">
            <v>2394.5</v>
          </cell>
          <cell r="E4064">
            <v>80.959999999999994</v>
          </cell>
          <cell r="F4064">
            <v>2475.46</v>
          </cell>
        </row>
        <row r="4065">
          <cell r="A4065">
            <v>7005</v>
          </cell>
          <cell r="B4065" t="str">
            <v>Sinalizacao semaforica e complementar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</row>
        <row r="4066">
          <cell r="A4066">
            <v>7005001</v>
          </cell>
          <cell r="B4066" t="str">
            <v>Botoeira convencional para pedestre</v>
          </cell>
          <cell r="C4066" t="str">
            <v>UN</v>
          </cell>
          <cell r="D4066">
            <v>330</v>
          </cell>
          <cell r="E4066">
            <v>17.329999999999998</v>
          </cell>
          <cell r="F4066">
            <v>347.33</v>
          </cell>
        </row>
        <row r="4067">
          <cell r="A4067">
            <v>7005002</v>
          </cell>
          <cell r="B4067" t="str">
            <v>Botoeira sonora para deficientes visuais</v>
          </cell>
          <cell r="C4067" t="str">
            <v>UN</v>
          </cell>
          <cell r="D4067">
            <v>3283.16</v>
          </cell>
          <cell r="E4067">
            <v>38.51</v>
          </cell>
          <cell r="F4067">
            <v>3321.67</v>
          </cell>
        </row>
        <row r="4068">
          <cell r="A4068">
            <v>7005006</v>
          </cell>
          <cell r="B4068" t="str">
            <v>Luminária LED 20W com braço, para travessia de pedestre</v>
          </cell>
          <cell r="C4068" t="str">
            <v>UN</v>
          </cell>
          <cell r="D4068">
            <v>1215.81</v>
          </cell>
          <cell r="E4068">
            <v>25.46</v>
          </cell>
          <cell r="F4068">
            <v>1241.27</v>
          </cell>
        </row>
        <row r="4069">
          <cell r="A4069">
            <v>7005011</v>
          </cell>
          <cell r="B4069" t="str">
            <v>Grupo focal para pedestre com lâmpada LED e contador regressivo</v>
          </cell>
          <cell r="C4069" t="str">
            <v>UN</v>
          </cell>
          <cell r="D4069">
            <v>1886.67</v>
          </cell>
          <cell r="E4069">
            <v>436.5</v>
          </cell>
          <cell r="F4069">
            <v>2323.17</v>
          </cell>
        </row>
        <row r="4070">
          <cell r="A4070">
            <v>7005020</v>
          </cell>
          <cell r="B4070" t="str">
            <v>Grupo focal veicular com lâmpada LED, com anteparo e suportes de fixação</v>
          </cell>
          <cell r="C4070" t="str">
            <v>UN</v>
          </cell>
          <cell r="D4070">
            <v>5376.89</v>
          </cell>
          <cell r="E4070">
            <v>509.28</v>
          </cell>
          <cell r="F4070">
            <v>5886.17</v>
          </cell>
        </row>
        <row r="4071">
          <cell r="A4071">
            <v>7006</v>
          </cell>
          <cell r="B4071" t="str">
            <v>Tachas e tachoes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</row>
        <row r="4072">
          <cell r="A4072">
            <v>7006001</v>
          </cell>
          <cell r="B4072" t="str">
            <v>Segregador (bate rodas) refletivo</v>
          </cell>
          <cell r="C4072" t="str">
            <v>UN</v>
          </cell>
          <cell r="D4072">
            <v>74.97</v>
          </cell>
          <cell r="E4072">
            <v>8.35</v>
          </cell>
          <cell r="F4072">
            <v>83.32</v>
          </cell>
        </row>
        <row r="4073">
          <cell r="A4073">
            <v>7006010</v>
          </cell>
          <cell r="B4073" t="str">
            <v>Tacha refletiva de vidro temperado</v>
          </cell>
          <cell r="C4073" t="str">
            <v>UN</v>
          </cell>
          <cell r="D4073">
            <v>21.28</v>
          </cell>
          <cell r="E4073">
            <v>6.26</v>
          </cell>
          <cell r="F4073">
            <v>27.54</v>
          </cell>
        </row>
        <row r="4074">
          <cell r="A4074">
            <v>7006011</v>
          </cell>
          <cell r="B4074" t="str">
            <v>Tacha tipo I bidirecional refletiva</v>
          </cell>
          <cell r="C4074" t="str">
            <v>UN</v>
          </cell>
          <cell r="D4074">
            <v>11.64</v>
          </cell>
          <cell r="E4074">
            <v>6.26</v>
          </cell>
          <cell r="F4074">
            <v>17.899999999999999</v>
          </cell>
        </row>
        <row r="4075">
          <cell r="A4075">
            <v>7006012</v>
          </cell>
          <cell r="B4075" t="str">
            <v>Tacha tipo I monodirecional refletiva</v>
          </cell>
          <cell r="C4075" t="str">
            <v>UN</v>
          </cell>
          <cell r="D4075">
            <v>10.09</v>
          </cell>
          <cell r="E4075">
            <v>6.26</v>
          </cell>
          <cell r="F4075">
            <v>16.350000000000001</v>
          </cell>
        </row>
        <row r="4076">
          <cell r="A4076">
            <v>7006013</v>
          </cell>
          <cell r="B4076" t="str">
            <v>Tacha tipo II bidirecional refletiva</v>
          </cell>
          <cell r="C4076" t="str">
            <v>UN</v>
          </cell>
          <cell r="D4076">
            <v>15.55</v>
          </cell>
          <cell r="E4076">
            <v>6.26</v>
          </cell>
          <cell r="F4076">
            <v>21.81</v>
          </cell>
        </row>
        <row r="4077">
          <cell r="A4077">
            <v>7006014</v>
          </cell>
          <cell r="B4077" t="str">
            <v>Tacha tipo II monodirecional refletiva</v>
          </cell>
          <cell r="C4077" t="str">
            <v>UN</v>
          </cell>
          <cell r="D4077">
            <v>12.13</v>
          </cell>
          <cell r="E4077">
            <v>6.26</v>
          </cell>
          <cell r="F4077">
            <v>18.39</v>
          </cell>
        </row>
        <row r="4078">
          <cell r="A4078">
            <v>7006020</v>
          </cell>
          <cell r="B4078" t="str">
            <v>Tachão tipo I bidirecional refletivo</v>
          </cell>
          <cell r="C4078" t="str">
            <v>UN</v>
          </cell>
          <cell r="D4078">
            <v>33.07</v>
          </cell>
          <cell r="E4078">
            <v>6.98</v>
          </cell>
          <cell r="F4078">
            <v>40.049999999999997</v>
          </cell>
        </row>
        <row r="4079">
          <cell r="A4079">
            <v>7006021</v>
          </cell>
          <cell r="B4079" t="str">
            <v>Tachão tipo I monodirecional refletivo</v>
          </cell>
          <cell r="C4079" t="str">
            <v>UN</v>
          </cell>
          <cell r="D4079">
            <v>29.54</v>
          </cell>
          <cell r="E4079">
            <v>6.98</v>
          </cell>
          <cell r="F4079">
            <v>36.520000000000003</v>
          </cell>
        </row>
        <row r="4080">
          <cell r="A4080" t="str">
            <v>97</v>
          </cell>
          <cell r="B4080" t="str">
            <v>SINALIZACAO E COMUNICACAO VISUAL</v>
          </cell>
          <cell r="C4080">
            <v>0</v>
          </cell>
          <cell r="D4080">
            <v>0</v>
          </cell>
          <cell r="E4080">
            <v>0</v>
          </cell>
          <cell r="F4080">
            <v>0</v>
          </cell>
        </row>
        <row r="4081">
          <cell r="A4081">
            <v>9702</v>
          </cell>
          <cell r="B4081" t="str">
            <v>Placas, porticos e obeliscos arquitetônicos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</row>
        <row r="4082">
          <cell r="A4082">
            <v>9702030</v>
          </cell>
          <cell r="B4082" t="str">
            <v>Placa comemorativa em aço inoxidável escovado</v>
          </cell>
          <cell r="C4082" t="str">
            <v>M2</v>
          </cell>
          <cell r="D4082">
            <v>7878.26</v>
          </cell>
          <cell r="E4082">
            <v>64.319999999999993</v>
          </cell>
          <cell r="F4082">
            <v>7942.58</v>
          </cell>
        </row>
        <row r="4083">
          <cell r="A4083">
            <v>9702036</v>
          </cell>
          <cell r="B4083" t="str">
            <v>Placa de identificação em PVC com texto em vinil</v>
          </cell>
          <cell r="C4083" t="str">
            <v>M2</v>
          </cell>
          <cell r="D4083">
            <v>291.95999999999998</v>
          </cell>
          <cell r="E4083">
            <v>64.319999999999993</v>
          </cell>
          <cell r="F4083">
            <v>356.28</v>
          </cell>
        </row>
        <row r="4084">
          <cell r="A4084">
            <v>9702190</v>
          </cell>
          <cell r="B4084" t="str">
            <v>Placa de identificação em acrílico com texto em vinil</v>
          </cell>
          <cell r="C4084" t="str">
            <v>M2</v>
          </cell>
          <cell r="D4084">
            <v>1888.21</v>
          </cell>
          <cell r="E4084">
            <v>64.319999999999993</v>
          </cell>
          <cell r="F4084">
            <v>1952.53</v>
          </cell>
        </row>
        <row r="4085">
          <cell r="A4085">
            <v>9702193</v>
          </cell>
          <cell r="B4085" t="str">
            <v>Placa de sinalização em PVC fotoluminescente (200x200mm), com indicação de equipamentos de</v>
          </cell>
          <cell r="C4085" t="str">
            <v>UN</v>
          </cell>
          <cell r="D4085">
            <v>8.7200000000000006</v>
          </cell>
          <cell r="E4085">
            <v>4.66</v>
          </cell>
          <cell r="F4085">
            <v>13.38</v>
          </cell>
        </row>
        <row r="4086">
          <cell r="A4086">
            <v>9702194</v>
          </cell>
          <cell r="B4086" t="str">
            <v>Placa de sinalização em PVC fotoluminescente (150x150mm), com indicação de equipamentos de</v>
          </cell>
          <cell r="C4086" t="str">
            <v>UN</v>
          </cell>
          <cell r="D4086">
            <v>5.88</v>
          </cell>
          <cell r="E4086">
            <v>4.66</v>
          </cell>
          <cell r="F4086">
            <v>10.54</v>
          </cell>
        </row>
        <row r="4087">
          <cell r="A4087">
            <v>9702195</v>
          </cell>
          <cell r="B4087" t="str">
            <v>Placa de sinalização em PVC fotoluminescente (240x120mm), com indicação de rota de evacuaç</v>
          </cell>
          <cell r="C4087" t="str">
            <v>UN</v>
          </cell>
          <cell r="D4087">
            <v>6.32</v>
          </cell>
          <cell r="E4087">
            <v>4.66</v>
          </cell>
          <cell r="F4087">
            <v>10.98</v>
          </cell>
        </row>
        <row r="4088">
          <cell r="A4088">
            <v>9702196</v>
          </cell>
          <cell r="B4088" t="str">
            <v>Placa de sinalização em PVC fotoluminescente, com identificação de pavimentos</v>
          </cell>
          <cell r="C4088" t="str">
            <v>UN</v>
          </cell>
          <cell r="D4088">
            <v>6.34</v>
          </cell>
          <cell r="E4088">
            <v>4.66</v>
          </cell>
          <cell r="F4088">
            <v>11</v>
          </cell>
        </row>
        <row r="4089">
          <cell r="A4089">
            <v>9702197</v>
          </cell>
          <cell r="B4089" t="str">
            <v>Placa de sinalização em PVC, com indicação de alerta</v>
          </cell>
          <cell r="C4089" t="str">
            <v>UN</v>
          </cell>
          <cell r="D4089">
            <v>6.91</v>
          </cell>
          <cell r="E4089">
            <v>4.66</v>
          </cell>
          <cell r="F4089">
            <v>11.57</v>
          </cell>
        </row>
        <row r="4090">
          <cell r="A4090">
            <v>9702198</v>
          </cell>
          <cell r="B4090" t="str">
            <v>Placa de sinalização em PVC, com indicação de proibição normativa</v>
          </cell>
          <cell r="C4090" t="str">
            <v>UN</v>
          </cell>
          <cell r="D4090">
            <v>5.86</v>
          </cell>
          <cell r="E4090">
            <v>4.66</v>
          </cell>
          <cell r="F4090">
            <v>10.52</v>
          </cell>
        </row>
        <row r="4091">
          <cell r="A4091">
            <v>9702210</v>
          </cell>
          <cell r="B4091" t="str">
            <v>Placa de sinalização em PVC para ambientes</v>
          </cell>
          <cell r="C4091" t="str">
            <v>UN</v>
          </cell>
          <cell r="D4091">
            <v>177.02</v>
          </cell>
          <cell r="E4091">
            <v>2.65</v>
          </cell>
          <cell r="F4091">
            <v>179.67</v>
          </cell>
        </row>
        <row r="4092">
          <cell r="A4092">
            <v>9703</v>
          </cell>
          <cell r="B4092" t="str">
            <v>Pintura de letras e pictogramas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</row>
        <row r="4093">
          <cell r="A4093">
            <v>9703010</v>
          </cell>
          <cell r="B4093" t="str">
            <v>Sinalização com pictograma em tinta acrílica</v>
          </cell>
          <cell r="C4093" t="str">
            <v>UN</v>
          </cell>
          <cell r="D4093">
            <v>8.67</v>
          </cell>
          <cell r="E4093">
            <v>40.67</v>
          </cell>
          <cell r="F4093">
            <v>49.34</v>
          </cell>
        </row>
        <row r="4094">
          <cell r="A4094">
            <v>9705</v>
          </cell>
          <cell r="B4094" t="str">
            <v>Placas, porticos e sinalizacao viaria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</row>
        <row r="4095">
          <cell r="A4095">
            <v>9705070</v>
          </cell>
          <cell r="B4095" t="str">
            <v>Manta de borracha para sinalização em estacionamento e proteção de coluna e parede, de 100</v>
          </cell>
          <cell r="C4095" t="str">
            <v>UN</v>
          </cell>
          <cell r="D4095">
            <v>102.9</v>
          </cell>
          <cell r="E4095">
            <v>5.47</v>
          </cell>
          <cell r="F4095">
            <v>108.37</v>
          </cell>
        </row>
        <row r="4096">
          <cell r="A4096">
            <v>9705080</v>
          </cell>
          <cell r="B4096" t="str">
            <v>Cantoneira de borracha para sinalização em estacionamento e proteção de coluna, de 750 x 1</v>
          </cell>
          <cell r="C4096" t="str">
            <v>UN</v>
          </cell>
          <cell r="D4096">
            <v>33.31</v>
          </cell>
          <cell r="E4096">
            <v>1.1299999999999999</v>
          </cell>
          <cell r="F4096">
            <v>34.44</v>
          </cell>
        </row>
        <row r="4097">
          <cell r="A4097">
            <v>9705130</v>
          </cell>
          <cell r="B4097" t="str">
            <v>Colocação de placa em suporte de madeira / metálico - solo</v>
          </cell>
          <cell r="C4097" t="str">
            <v>M2</v>
          </cell>
          <cell r="D4097">
            <v>51.21</v>
          </cell>
          <cell r="E4097">
            <v>0</v>
          </cell>
          <cell r="F4097">
            <v>51.21</v>
          </cell>
        </row>
        <row r="4098">
          <cell r="A4098">
            <v>9705140</v>
          </cell>
          <cell r="B4098" t="str">
            <v>Suporte de perfil metálico galvanizado</v>
          </cell>
          <cell r="C4098" t="str">
            <v>KG</v>
          </cell>
          <cell r="D4098">
            <v>20.87</v>
          </cell>
          <cell r="E4098">
            <v>0</v>
          </cell>
          <cell r="F4098">
            <v>20.87</v>
          </cell>
        </row>
        <row r="4099">
          <cell r="A4099" t="str">
            <v>98</v>
          </cell>
          <cell r="B4099" t="str">
            <v>ARQUITETURA DE INTERIORES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</row>
        <row r="4100">
          <cell r="A4100">
            <v>9802</v>
          </cell>
          <cell r="B4100" t="str">
            <v>Mobiliario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</row>
        <row r="4101">
          <cell r="A4101">
            <v>9802210</v>
          </cell>
          <cell r="B4101" t="str">
            <v>Banco de madeira com encosto e pés em ferro fundido pintado</v>
          </cell>
          <cell r="C4101" t="str">
            <v>UN</v>
          </cell>
          <cell r="D4101">
            <v>591.48</v>
          </cell>
          <cell r="E4101">
            <v>0</v>
          </cell>
          <cell r="F4101">
            <v>591.48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7">
          <cell r="K7">
            <v>0</v>
          </cell>
        </row>
      </sheetData>
      <sheetData sheetId="4">
        <row r="8">
          <cell r="J8" t="str">
            <v>I</v>
          </cell>
        </row>
        <row r="20">
          <cell r="B20" t="str">
            <v>ÍNDICE</v>
          </cell>
        </row>
        <row r="25">
          <cell r="B25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SINAPI-I</v>
          </cell>
        </row>
        <row r="10">
          <cell r="A10" t="str">
            <v>SINAPI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 SINAPI 22"/>
      <sheetName val="CDHU 185"/>
      <sheetName val="INSUMOS CDHU 185"/>
      <sheetName val="SINAPI "/>
      <sheetName val="Anexo C - COMPOSIÇÕES DE PREÇO"/>
      <sheetName val="Anexo A - Planilha Orçamentária"/>
      <sheetName val="Anexo B - Planilha Orçament "/>
      <sheetName val="Anexo D- CR FINANC"/>
      <sheetName val="Anexo D- - CR FISICO"/>
      <sheetName val="Anexo E - CR FISICO p preenchi"/>
      <sheetName val="Anexo E Cr FInanceiro p preench"/>
      <sheetName val="Anexo L - Adm Local"/>
      <sheetName val="Anexo M- Adm Local Preench"/>
      <sheetName val="Anexo I-BDI conf Acórdão -DEPEN"/>
      <sheetName val="Anexo J-BDI conf  -DEPEN Preenc"/>
      <sheetName val="1.1"/>
      <sheetName val="1.2"/>
      <sheetName val="1.3"/>
      <sheetName val="1.4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1"/>
      <sheetName val="3.14"/>
      <sheetName val="3.15"/>
      <sheetName val="3.16"/>
      <sheetName val="3.17"/>
      <sheetName val="3.18"/>
      <sheetName val="3.19"/>
      <sheetName val="8"/>
      <sheetName val="9"/>
      <sheetName val="6"/>
      <sheetName val="21"/>
      <sheetName val="2"/>
      <sheetName val="10"/>
      <sheetName val="5"/>
      <sheetName val="7"/>
      <sheetName val="11"/>
      <sheetName val="12"/>
      <sheetName val="13"/>
      <sheetName val="14"/>
      <sheetName val="15"/>
      <sheetName val="4.1"/>
      <sheetName val="4.2"/>
      <sheetName val="4.3"/>
      <sheetName val="4.4"/>
      <sheetName val="4.5"/>
      <sheetName val="4.6"/>
      <sheetName val="4.7"/>
      <sheetName val="4.8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4.25"/>
      <sheetName val="4.26"/>
      <sheetName val="4.27"/>
      <sheetName val="4.28"/>
      <sheetName val="4.29"/>
      <sheetName val="4.30"/>
      <sheetName val="4.31"/>
      <sheetName val="5.1"/>
      <sheetName val="5.2"/>
      <sheetName val="5.3"/>
      <sheetName val="5.4"/>
      <sheetName val="5.5"/>
      <sheetName val="5.6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9.1"/>
      <sheetName val="9.2"/>
      <sheetName val="9.3"/>
      <sheetName val="9.4"/>
      <sheetName val="Check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 CDHU 197"/>
      <sheetName val="CDHU 197"/>
      <sheetName val="INSUMOS SINAPI 04-2025"/>
      <sheetName val="SINAPI 04-2025"/>
      <sheetName val="Planilha Orçamentária"/>
      <sheetName val="Planilha Orçamentária PREENCH"/>
      <sheetName val="COMPOSIÇÕES DE PREÇO"/>
      <sheetName val=" CR FINANC"/>
      <sheetName val="CR FISICO"/>
      <sheetName val="CR FISICO  PARA PREENCH"/>
      <sheetName val=" CR FINANC  para preench"/>
      <sheetName val="Comp BDI"/>
      <sheetName val="Comp BDI Preench"/>
      <sheetName val="Adm Local"/>
      <sheetName val="Adm Local Preench"/>
      <sheetName val="1"/>
      <sheetName val="2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3"/>
      <sheetName val="3.22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5.1"/>
      <sheetName val="5.2"/>
      <sheetName val="5.3"/>
      <sheetName val="5.4"/>
      <sheetName val="5.6"/>
      <sheetName val="5.5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7.1"/>
      <sheetName val="7.2"/>
      <sheetName val="7.3"/>
      <sheetName val="7.4"/>
      <sheetName val="7.5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.1"/>
      <sheetName val="9.2"/>
      <sheetName val="9.3"/>
      <sheetName val="9.4"/>
      <sheetName val="9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HU 195"/>
      <sheetName val="INSUMOS CDHU 195"/>
      <sheetName val="INSUMOS SINAPI 10-2024"/>
      <sheetName val="SINAPI 10-2024"/>
      <sheetName val="Planilha Orçamentária"/>
      <sheetName val="Planilha Orçamentária PREENCH"/>
      <sheetName val="COMPOSIÇÕES DE PREÇO"/>
      <sheetName val="Encargo Sociais "/>
      <sheetName val="Encargo Sociais  Preench"/>
      <sheetName val=" CR FINANC"/>
      <sheetName val="CR FISICO"/>
      <sheetName val="CR FISICO  PARA PREENCH"/>
      <sheetName val=" CR FINANC  para preench"/>
      <sheetName val="Comp BDI"/>
      <sheetName val="Comp BDI Preench"/>
      <sheetName val="Adm Local"/>
      <sheetName val="Adm Local Preench"/>
      <sheetName val="1.1"/>
      <sheetName val="1.2"/>
      <sheetName val="1.3"/>
      <sheetName val="1.4"/>
      <sheetName val="1.5"/>
      <sheetName val="2.1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3"/>
      <sheetName val="3.22"/>
      <sheetName val="3.24"/>
      <sheetName val="3.25"/>
      <sheetName val="3.26"/>
      <sheetName val="3.27"/>
      <sheetName val="3.28"/>
      <sheetName val="3.29"/>
      <sheetName val="4.1"/>
      <sheetName val="4.2"/>
      <sheetName val="4.3"/>
      <sheetName val="4.4"/>
      <sheetName val="4.5"/>
      <sheetName val="4.6"/>
      <sheetName val="4.7"/>
      <sheetName val="4.8"/>
      <sheetName val="4.9"/>
      <sheetName val="4.10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4.20"/>
      <sheetName val="4.21"/>
      <sheetName val="4.22"/>
      <sheetName val="4.23"/>
      <sheetName val="4.24"/>
      <sheetName val="5.1"/>
      <sheetName val="5.2"/>
      <sheetName val="5.3"/>
      <sheetName val="5.4"/>
      <sheetName val="5.6"/>
      <sheetName val="5.5"/>
      <sheetName val="5.7"/>
      <sheetName val="5.8"/>
      <sheetName val="5.9"/>
      <sheetName val="5.10"/>
      <sheetName val="5.11"/>
      <sheetName val="5.12"/>
      <sheetName val="5.13"/>
      <sheetName val="5.14"/>
      <sheetName val="5.15"/>
      <sheetName val="5.16"/>
      <sheetName val="5.17"/>
      <sheetName val="5.18"/>
      <sheetName val="5.19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7.1"/>
      <sheetName val="7.2"/>
      <sheetName val="7.3"/>
      <sheetName val="7.4"/>
      <sheetName val="7.5"/>
      <sheetName val="8.1"/>
      <sheetName val="8.2"/>
      <sheetName val="8.3"/>
      <sheetName val="8.4"/>
      <sheetName val="8.5"/>
      <sheetName val="8.6"/>
      <sheetName val="8.7"/>
      <sheetName val="8.8"/>
      <sheetName val="8.9"/>
      <sheetName val="8.10"/>
      <sheetName val="8.11"/>
      <sheetName val="8.12"/>
      <sheetName val="8.13"/>
      <sheetName val="8.14"/>
      <sheetName val="8.15"/>
      <sheetName val="8.16"/>
      <sheetName val="8.17"/>
      <sheetName val="8.18"/>
      <sheetName val="8.19"/>
      <sheetName val="8.20"/>
      <sheetName val="8.21"/>
      <sheetName val="8.22"/>
      <sheetName val="8.23"/>
      <sheetName val="8.24"/>
      <sheetName val="9.1"/>
      <sheetName val="9.2"/>
      <sheetName val="9.3"/>
      <sheetName val="9.4"/>
      <sheetName val="9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DHU 199 sd"/>
      <sheetName val="Insumos CDHU 198"/>
      <sheetName val="SINAPI 0925 SD"/>
      <sheetName val="SINAPI-I 0925 SD"/>
      <sheetName val="01 Planilha Detalhada"/>
      <sheetName val="Plan5"/>
      <sheetName val="02 Planilha Consolidada"/>
      <sheetName val="03 Planilha Consolidada PR"/>
      <sheetName val="04 Composições"/>
      <sheetName val="05 Cronograma"/>
      <sheetName val="06 Cronograma PR"/>
      <sheetName val="07 Administração Local"/>
      <sheetName val="08 BDI -Modelo"/>
      <sheetName val="09 Encargos Sociais"/>
    </sheetNames>
    <sheetDataSet>
      <sheetData sheetId="0"/>
      <sheetData sheetId="1"/>
      <sheetData sheetId="2"/>
      <sheetData sheetId="3"/>
      <sheetData sheetId="4">
        <row r="3">
          <cell r="B3" t="str">
            <v>RUA LÍBERO BADARÓ,600 - CENTRO - CEP 01008-000 - SÃO PAULO</v>
          </cell>
        </row>
        <row r="4">
          <cell r="B4" t="str">
            <v xml:space="preserve">18 MESES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00C7-1652-4BF9-A5C4-CB67F70D8A87}">
  <sheetPr>
    <tabColor theme="1"/>
    <pageSetUpPr fitToPage="1"/>
  </sheetPr>
  <dimension ref="A6:H42"/>
  <sheetViews>
    <sheetView tabSelected="1" view="pageBreakPreview" zoomScale="110" zoomScaleNormal="115" zoomScaleSheetLayoutView="110" workbookViewId="0">
      <selection activeCell="E38" sqref="E38"/>
    </sheetView>
  </sheetViews>
  <sheetFormatPr defaultRowHeight="15" x14ac:dyDescent="0.2"/>
  <cols>
    <col min="1" max="1" width="6" style="7" customWidth="1"/>
    <col min="2" max="2" width="12.140625" style="33" customWidth="1"/>
    <col min="3" max="3" width="58" style="33" customWidth="1"/>
    <col min="4" max="4" width="24.42578125" style="33" customWidth="1"/>
    <col min="5" max="5" width="11.85546875" style="16" customWidth="1"/>
    <col min="6" max="6" width="8" style="7" customWidth="1"/>
    <col min="7" max="7" width="14.28515625" style="16" bestFit="1" customWidth="1"/>
    <col min="8" max="9" width="9.140625" style="7"/>
    <col min="10" max="10" width="18.5703125" style="7" customWidth="1"/>
    <col min="11" max="11" width="49.5703125" style="7" customWidth="1"/>
    <col min="12" max="16384" width="9.140625" style="7"/>
  </cols>
  <sheetData>
    <row r="6" spans="1:8" s="1" customFormat="1" ht="31.5" customHeight="1" x14ac:dyDescent="0.2">
      <c r="A6" s="42" t="s">
        <v>0</v>
      </c>
      <c r="B6" s="43"/>
      <c r="C6" s="43"/>
      <c r="D6" s="43"/>
      <c r="E6" s="43"/>
      <c r="F6" s="43"/>
    </row>
    <row r="7" spans="1:8" s="1" customFormat="1" ht="12.75" customHeight="1" x14ac:dyDescent="0.2">
      <c r="A7" s="44" t="s">
        <v>1</v>
      </c>
      <c r="B7" s="44"/>
      <c r="C7" s="45" t="str">
        <f>'[8]01 Planilha Detalhada'!B3</f>
        <v>RUA LÍBERO BADARÓ,600 - CENTRO - CEP 01008-000 - SÃO PAULO</v>
      </c>
      <c r="D7" s="46"/>
      <c r="E7" s="46"/>
      <c r="F7" s="46"/>
    </row>
    <row r="8" spans="1:8" s="1" customFormat="1" ht="13.5" customHeight="1" x14ac:dyDescent="0.2">
      <c r="A8" s="47" t="s">
        <v>2</v>
      </c>
      <c r="B8" s="47"/>
      <c r="C8" s="45" t="str">
        <f>'[8]01 Planilha Detalhada'!B4</f>
        <v xml:space="preserve">18 MESES </v>
      </c>
      <c r="D8" s="46"/>
      <c r="E8" s="46"/>
      <c r="F8" s="46"/>
    </row>
    <row r="9" spans="1:8" s="3" customFormat="1" ht="15.75" thickBot="1" x14ac:dyDescent="0.3">
      <c r="A9" s="48" t="s">
        <v>3</v>
      </c>
      <c r="B9" s="49"/>
      <c r="C9" s="49"/>
      <c r="D9" s="49"/>
      <c r="E9" s="49"/>
      <c r="F9" s="49"/>
      <c r="G9" s="2"/>
    </row>
    <row r="10" spans="1:8" ht="15.75" thickBot="1" x14ac:dyDescent="0.25">
      <c r="A10" s="4"/>
      <c r="B10" s="41"/>
      <c r="C10" s="41"/>
      <c r="D10" s="5"/>
      <c r="E10" s="6" t="s">
        <v>4</v>
      </c>
      <c r="F10" s="5"/>
      <c r="G10" s="7"/>
    </row>
    <row r="11" spans="1:8" ht="18.75" customHeight="1" x14ac:dyDescent="0.2">
      <c r="A11" s="8" t="s">
        <v>5</v>
      </c>
      <c r="B11" s="39" t="s">
        <v>6</v>
      </c>
      <c r="C11" s="39"/>
      <c r="D11" s="9"/>
      <c r="E11" s="10">
        <v>0</v>
      </c>
      <c r="F11" s="10"/>
      <c r="G11" s="11"/>
      <c r="H11" s="12"/>
    </row>
    <row r="12" spans="1:8" ht="18.75" customHeight="1" x14ac:dyDescent="0.2">
      <c r="A12" s="8" t="s">
        <v>7</v>
      </c>
      <c r="B12" s="39" t="s">
        <v>8</v>
      </c>
      <c r="C12" s="39"/>
      <c r="D12" s="9"/>
      <c r="E12" s="10">
        <v>0</v>
      </c>
      <c r="F12" s="10"/>
      <c r="G12" s="11"/>
      <c r="H12" s="12"/>
    </row>
    <row r="13" spans="1:8" ht="18.75" customHeight="1" x14ac:dyDescent="0.2">
      <c r="A13" s="8" t="s">
        <v>9</v>
      </c>
      <c r="B13" s="39" t="s">
        <v>10</v>
      </c>
      <c r="C13" s="39"/>
      <c r="D13" s="9"/>
      <c r="E13" s="10">
        <v>0</v>
      </c>
      <c r="F13" s="10"/>
      <c r="G13" s="13"/>
      <c r="H13" s="12"/>
    </row>
    <row r="14" spans="1:8" ht="18.75" customHeight="1" x14ac:dyDescent="0.2">
      <c r="A14" s="8" t="s">
        <v>11</v>
      </c>
      <c r="B14" s="39" t="s">
        <v>12</v>
      </c>
      <c r="C14" s="39"/>
      <c r="D14" s="9"/>
      <c r="E14" s="10">
        <v>0</v>
      </c>
      <c r="F14" s="10"/>
      <c r="G14" s="14"/>
    </row>
    <row r="15" spans="1:8" ht="18.75" customHeight="1" x14ac:dyDescent="0.2">
      <c r="A15" s="8" t="s">
        <v>13</v>
      </c>
      <c r="B15" s="39" t="s">
        <v>14</v>
      </c>
      <c r="C15" s="39"/>
      <c r="D15" s="9"/>
      <c r="E15" s="10">
        <v>0</v>
      </c>
      <c r="F15" s="10"/>
      <c r="G15" s="14"/>
    </row>
    <row r="16" spans="1:8" ht="18.75" customHeight="1" x14ac:dyDescent="0.2">
      <c r="A16" s="8" t="s">
        <v>15</v>
      </c>
      <c r="B16" s="39" t="s">
        <v>16</v>
      </c>
      <c r="C16" s="39"/>
      <c r="D16" s="9"/>
      <c r="E16" s="10">
        <v>0</v>
      </c>
      <c r="F16" s="10"/>
      <c r="G16" s="14"/>
    </row>
    <row r="17" spans="1:6" ht="18.75" customHeight="1" x14ac:dyDescent="0.2">
      <c r="A17" s="8" t="s">
        <v>17</v>
      </c>
      <c r="B17" s="39" t="s">
        <v>18</v>
      </c>
      <c r="C17" s="39"/>
      <c r="D17" s="9"/>
      <c r="E17" s="15">
        <v>0</v>
      </c>
    </row>
    <row r="18" spans="1:6" ht="18.75" customHeight="1" x14ac:dyDescent="0.2">
      <c r="A18" s="8" t="s">
        <v>19</v>
      </c>
      <c r="B18" s="39" t="s">
        <v>20</v>
      </c>
      <c r="C18" s="39"/>
      <c r="D18" s="9"/>
      <c r="E18" s="15">
        <v>0</v>
      </c>
    </row>
    <row r="19" spans="1:6" ht="28.5" customHeight="1" x14ac:dyDescent="0.2">
      <c r="A19" s="8" t="s">
        <v>21</v>
      </c>
      <c r="B19" s="38" t="s">
        <v>22</v>
      </c>
      <c r="C19" s="38"/>
      <c r="D19" s="38"/>
      <c r="E19" s="15">
        <v>0</v>
      </c>
    </row>
    <row r="20" spans="1:6" ht="15.75" thickBot="1" x14ac:dyDescent="0.25">
      <c r="A20" s="17" t="s">
        <v>23</v>
      </c>
      <c r="B20" s="18" t="s">
        <v>24</v>
      </c>
      <c r="C20" s="19"/>
      <c r="D20" s="19"/>
      <c r="E20" s="20">
        <f>SUM(E11:E19)</f>
        <v>0</v>
      </c>
    </row>
    <row r="21" spans="1:6" x14ac:dyDescent="0.2">
      <c r="A21" s="21"/>
      <c r="B21" s="22"/>
      <c r="C21" s="22"/>
      <c r="D21" s="22"/>
      <c r="E21" s="23"/>
    </row>
    <row r="22" spans="1:6" x14ac:dyDescent="0.2">
      <c r="A22" s="21" t="s">
        <v>25</v>
      </c>
      <c r="B22" s="37" t="s">
        <v>26</v>
      </c>
      <c r="C22" s="37"/>
      <c r="D22" s="25">
        <v>0.05</v>
      </c>
      <c r="E22" s="23">
        <v>0</v>
      </c>
    </row>
    <row r="23" spans="1:6" x14ac:dyDescent="0.2">
      <c r="A23" s="21" t="s">
        <v>27</v>
      </c>
      <c r="B23" s="40" t="s">
        <v>52</v>
      </c>
      <c r="C23" s="37"/>
      <c r="D23" s="24"/>
      <c r="E23" s="23">
        <v>0</v>
      </c>
      <c r="F23" s="7" t="s">
        <v>28</v>
      </c>
    </row>
    <row r="24" spans="1:6" x14ac:dyDescent="0.2">
      <c r="A24" s="21" t="s">
        <v>29</v>
      </c>
      <c r="B24" s="37" t="s">
        <v>30</v>
      </c>
      <c r="C24" s="37"/>
      <c r="D24" s="24"/>
      <c r="E24" s="23">
        <v>0</v>
      </c>
      <c r="F24" s="7" t="s">
        <v>28</v>
      </c>
    </row>
    <row r="25" spans="1:6" x14ac:dyDescent="0.2">
      <c r="A25" s="21" t="s">
        <v>31</v>
      </c>
      <c r="B25" s="37" t="s">
        <v>32</v>
      </c>
      <c r="C25" s="37"/>
      <c r="D25" s="24"/>
      <c r="E25" s="23">
        <v>0</v>
      </c>
    </row>
    <row r="26" spans="1:6" ht="30" customHeight="1" x14ac:dyDescent="0.2">
      <c r="A26" s="8" t="s">
        <v>33</v>
      </c>
      <c r="B26" s="38" t="s">
        <v>34</v>
      </c>
      <c r="C26" s="38"/>
      <c r="D26" s="38"/>
      <c r="E26" s="23">
        <v>0</v>
      </c>
    </row>
    <row r="27" spans="1:6" ht="15.75" thickBot="1" x14ac:dyDescent="0.25">
      <c r="A27" s="17" t="s">
        <v>35</v>
      </c>
      <c r="B27" s="34" t="s">
        <v>36</v>
      </c>
      <c r="C27" s="34"/>
      <c r="D27" s="26"/>
      <c r="E27" s="20">
        <f>SUM(E22:E26)</f>
        <v>0</v>
      </c>
    </row>
    <row r="28" spans="1:6" x14ac:dyDescent="0.2">
      <c r="A28" s="27"/>
      <c r="B28" s="37"/>
      <c r="C28" s="37"/>
      <c r="D28" s="24"/>
      <c r="E28" s="23"/>
    </row>
    <row r="29" spans="1:6" x14ac:dyDescent="0.2">
      <c r="A29" s="27" t="s">
        <v>37</v>
      </c>
      <c r="B29" s="37" t="s">
        <v>38</v>
      </c>
      <c r="C29" s="37"/>
      <c r="D29" s="24"/>
      <c r="E29" s="23">
        <v>0</v>
      </c>
    </row>
    <row r="30" spans="1:6" x14ac:dyDescent="0.2">
      <c r="A30" s="27" t="s">
        <v>39</v>
      </c>
      <c r="B30" s="37" t="s">
        <v>40</v>
      </c>
      <c r="C30" s="37"/>
      <c r="D30" s="24"/>
      <c r="E30" s="23">
        <v>0</v>
      </c>
      <c r="F30" s="7" t="s">
        <v>28</v>
      </c>
    </row>
    <row r="31" spans="1:6" x14ac:dyDescent="0.2">
      <c r="A31" s="27" t="s">
        <v>41</v>
      </c>
      <c r="B31" s="37" t="s">
        <v>42</v>
      </c>
      <c r="C31" s="37"/>
      <c r="D31" s="24"/>
      <c r="E31" s="16">
        <v>0</v>
      </c>
    </row>
    <row r="32" spans="1:6" ht="16.5" thickBot="1" x14ac:dyDescent="0.3">
      <c r="A32" s="18" t="s">
        <v>43</v>
      </c>
      <c r="B32" s="34" t="s">
        <v>44</v>
      </c>
      <c r="C32" s="34"/>
      <c r="D32" s="26"/>
      <c r="E32" s="28">
        <f>SUM(E29:E31)</f>
        <v>0</v>
      </c>
    </row>
    <row r="33" spans="1:5" x14ac:dyDescent="0.2">
      <c r="A33" s="27"/>
      <c r="B33" s="37"/>
      <c r="C33" s="37"/>
      <c r="D33" s="24"/>
    </row>
    <row r="34" spans="1:5" ht="15" customHeight="1" x14ac:dyDescent="0.2">
      <c r="A34" s="27" t="s">
        <v>45</v>
      </c>
      <c r="B34" s="37" t="s">
        <v>46</v>
      </c>
      <c r="C34" s="37"/>
      <c r="D34" s="24"/>
      <c r="E34" s="23">
        <v>0</v>
      </c>
    </row>
    <row r="35" spans="1:5" ht="15" customHeight="1" x14ac:dyDescent="0.2">
      <c r="A35" s="27" t="s">
        <v>47</v>
      </c>
      <c r="B35" s="37" t="s">
        <v>48</v>
      </c>
      <c r="C35" s="37"/>
      <c r="D35" s="24"/>
      <c r="E35" s="23">
        <v>0</v>
      </c>
    </row>
    <row r="36" spans="1:5" ht="16.5" thickBot="1" x14ac:dyDescent="0.3">
      <c r="A36" s="18" t="s">
        <v>43</v>
      </c>
      <c r="B36" s="34" t="s">
        <v>44</v>
      </c>
      <c r="C36" s="34"/>
      <c r="D36" s="26"/>
      <c r="E36" s="28">
        <f>SUM(E34:E35)</f>
        <v>0</v>
      </c>
    </row>
    <row r="37" spans="1:5" ht="15.75" thickBot="1" x14ac:dyDescent="0.25">
      <c r="A37" s="29"/>
      <c r="B37" s="35"/>
      <c r="C37" s="35"/>
      <c r="D37" s="30"/>
      <c r="E37" s="31"/>
    </row>
    <row r="38" spans="1:5" ht="16.5" thickBot="1" x14ac:dyDescent="0.3">
      <c r="A38" s="32"/>
      <c r="B38" s="34" t="s">
        <v>49</v>
      </c>
      <c r="C38" s="34"/>
      <c r="D38" s="26"/>
      <c r="E38" s="28">
        <f>E20+E27+E32+E36+0.01</f>
        <v>0.01</v>
      </c>
    </row>
    <row r="40" spans="1:5" x14ac:dyDescent="0.2">
      <c r="B40" s="7" t="s">
        <v>50</v>
      </c>
    </row>
    <row r="42" spans="1:5" ht="31.5" customHeight="1" x14ac:dyDescent="0.2">
      <c r="B42" s="36" t="s">
        <v>51</v>
      </c>
      <c r="C42" s="36"/>
      <c r="D42" s="36"/>
      <c r="E42" s="36"/>
    </row>
  </sheetData>
  <mergeCells count="34">
    <mergeCell ref="B15:C15"/>
    <mergeCell ref="A6:F6"/>
    <mergeCell ref="A7:B7"/>
    <mergeCell ref="C7:F7"/>
    <mergeCell ref="A8:B8"/>
    <mergeCell ref="C8:F8"/>
    <mergeCell ref="A9:F9"/>
    <mergeCell ref="B10:C10"/>
    <mergeCell ref="B11:C11"/>
    <mergeCell ref="B12:C12"/>
    <mergeCell ref="B13:C13"/>
    <mergeCell ref="B14:C14"/>
    <mergeCell ref="B29:C29"/>
    <mergeCell ref="B16:C16"/>
    <mergeCell ref="B17:C17"/>
    <mergeCell ref="B18:C18"/>
    <mergeCell ref="B19:D19"/>
    <mergeCell ref="B22:C22"/>
    <mergeCell ref="B23:C23"/>
    <mergeCell ref="B24:C24"/>
    <mergeCell ref="B25:C25"/>
    <mergeCell ref="B26:D26"/>
    <mergeCell ref="B27:C27"/>
    <mergeCell ref="B28:C28"/>
    <mergeCell ref="B36:C36"/>
    <mergeCell ref="B37:C37"/>
    <mergeCell ref="B38:C38"/>
    <mergeCell ref="B42:E42"/>
    <mergeCell ref="B30:C30"/>
    <mergeCell ref="B31:C31"/>
    <mergeCell ref="B32:C32"/>
    <mergeCell ref="B33:C33"/>
    <mergeCell ref="B34:C34"/>
    <mergeCell ref="B35:C35"/>
  </mergeCells>
  <pageMargins left="0.51181102362204722" right="0.51181102362204722" top="0.78740157480314965" bottom="0.78740157480314965" header="0.31496062992125984" footer="0.31496062992125984"/>
  <pageSetup paperSize="9"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09 Encargos Sociais</vt:lpstr>
      <vt:lpstr>'09 Encargos Sociais'!Area_de_impressao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Andresa Barbosa do Carmo</dc:creator>
  <cp:lastModifiedBy>Andresa Barbosa do Carmo</cp:lastModifiedBy>
  <dcterms:created xsi:type="dcterms:W3CDTF">2025-10-23T16:29:25Z</dcterms:created>
  <dcterms:modified xsi:type="dcterms:W3CDTF">2025-10-23T20:35:15Z</dcterms:modified>
</cp:coreProperties>
</file>